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OVO  2 0 2 0\ELEKTRIKA\Krovna pogodba in spisek MM\2020-\JN 2023\"/>
    </mc:Choice>
  </mc:AlternateContent>
  <xr:revisionPtr revIDLastSave="0" documentId="13_ncr:1_{7D5D4E4B-F5C5-47D4-8CB0-CD658211B944}" xr6:coauthVersionLast="47" xr6:coauthVersionMax="47" xr10:uidLastSave="{00000000-0000-0000-0000-000000000000}"/>
  <bookViews>
    <workbookView xWindow="1392" yWindow="120" windowWidth="13800" windowHeight="11856" tabRatio="825" firstSheet="5" activeTab="7" xr2:uid="{00000000-000D-0000-FFFF-FFFF00000000}"/>
  </bookViews>
  <sheets>
    <sheet name="OBČINA BLED" sheetId="1" r:id="rId1"/>
    <sheet name="hiddenSheet" sheetId="2" state="veryHidden" r:id="rId2"/>
    <sheet name="INFRASTRUKTURA BLED" sheetId="3" r:id="rId3"/>
    <sheet name="VRTEC BLED" sheetId="4" r:id="rId4"/>
    <sheet name="MM ZAVOD ZA KULTURO BLED" sheetId="5" r:id="rId5"/>
    <sheet name="OŠ PROF.DR.JOSIPA PREMLJA BLED" sheetId="6" r:id="rId6"/>
    <sheet name="TURIZEM BLED" sheetId="8" r:id="rId7"/>
    <sheet name="SKUPAJ" sheetId="9" r:id="rId8"/>
  </sheets>
  <definedNames>
    <definedName name="Query_from_Microsoft_CRM">'OBČINA BLED'!$A$4:$D$8</definedName>
  </definedNames>
  <calcPr calcId="191029"/>
</workbook>
</file>

<file path=xl/calcChain.xml><?xml version="1.0" encoding="utf-8"?>
<calcChain xmlns="http://schemas.openxmlformats.org/spreadsheetml/2006/main">
  <c r="C10" i="9" l="1"/>
  <c r="F8" i="9"/>
  <c r="C8" i="9"/>
  <c r="G5" i="8"/>
  <c r="G9" i="6"/>
  <c r="E9" i="6"/>
  <c r="D9" i="6"/>
  <c r="F16" i="5"/>
  <c r="E16" i="5"/>
  <c r="D16" i="5"/>
  <c r="C16" i="5"/>
  <c r="F34" i="3"/>
  <c r="E34" i="3"/>
  <c r="D34" i="3"/>
  <c r="C34" i="3"/>
  <c r="I53" i="1"/>
  <c r="H53" i="1"/>
  <c r="G53" i="1"/>
  <c r="F53" i="1"/>
  <c r="F10" i="5" l="1"/>
  <c r="F9" i="5"/>
  <c r="F11" i="5"/>
  <c r="C9" i="9" l="1"/>
  <c r="E9" i="9"/>
  <c r="D9" i="9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" i="1"/>
  <c r="E8" i="9"/>
  <c r="D8" i="9"/>
  <c r="F9" i="9" l="1"/>
  <c r="D13" i="9" l="1"/>
  <c r="C13" i="9"/>
  <c r="F13" i="9" s="1"/>
  <c r="C11" i="9"/>
  <c r="D10" i="9"/>
  <c r="E11" i="9"/>
  <c r="E15" i="9" s="1"/>
  <c r="D11" i="9"/>
  <c r="D15" i="9" l="1"/>
  <c r="F10" i="9"/>
  <c r="F11" i="9"/>
  <c r="G4" i="4"/>
  <c r="D12" i="9"/>
  <c r="C12" i="9"/>
  <c r="G7" i="6"/>
  <c r="G6" i="6"/>
  <c r="G5" i="6"/>
  <c r="F12" i="5"/>
  <c r="F14" i="5"/>
  <c r="F13" i="5"/>
  <c r="F5" i="5"/>
  <c r="F7" i="5"/>
  <c r="F12" i="9" l="1"/>
  <c r="F15" i="9"/>
  <c r="C15" i="9"/>
  <c r="F8" i="5"/>
  <c r="F6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_from_Microsoft_CRM" type="4" refreshedVersion="2" background="1" saveData="1">
    <webPr sourceData="1" parsePre="1" consecutive="1" xl2000="1" url="https://e3gocrm02.ep.si/E3/_grid/print/print_data.aspx?tweener=1" post="exportType=dynamicXlsx&amp;gridXml=%3cgrid%3e%3csortColumns%3ebs_name%3a1%3c%2fsortColumns%3e%3cpageNum%3e1%3c%2fpageNum%3e%3crecsPerPage%3e250%3c%2frecsPerPage%3e%3cdataProvider%3eMicrosoft.Crm.Application.Platform.Grid.GridDataProviderQueryBuilder%3c%2fdataProvider%3e%3cuiProvider%3eMicrosoft.Crm.Application.Controls.GridUIProvider%3c%2fuiProvider%3e%3ccols%20%2f%3e%3cmax%3e-1%3c%2fmax%3e%3crefreshAsync%3eFalse%3c%2frefreshAsync%3e%3cpagingCookie%20%2f%3e%3cenableMultiSort%3etrue%3c%2fenableMultiSort%3e%3cenablePagingWhenOnePage%3etrue%3c%2fenablePagingWhenOnePage%3e%3crefreshCalledFromRefreshButton%3e1%3c%2frefreshCalledFromRefreshButton%3e%3ctotalrecordcount%3e26%3c%2ftotalrecordcount%3e%3callrecordscounted%3etrue%3c%2fallrecordscounted%3e%3creturntotalrecordcount%3etrue%3c%2freturntotalrecordcount%3e%3cgetParameters%3e%3c%2fgetParameters%3e%3cparameters%3e%3cautorefresh%3e1%3c%2fautorefresh%3e%3cisGridHidden%3efalse%3c%2fisGridHidden%3e%3cLayoutStyle%3eAssociatedLiteGridList%3c%2fLayoutStyle%3e%3cmaxselectableitems%3e-1%3c%2fmaxselectableitems%3e%3coId%3e%7b4bc6718c-66ec-e611-9451-001dd8b71c17%7d%3c%2foId%3e%3coType%3e10064%3c%2foType%3e%3cshowjumpbar%3e1%3c%2fshowjumpbar%3e%3cqueryapi%3eCustomEntityService.RetrieveByObject%3c%2fqueryapi%3e%3cenablepaging%3e1%3c%2fenablepaging%3e%3cisCustomRelationship%3etrue%3c%2fisCustomRelationship%3e%3csubgridAutoExpand%3e0%3c%2fsubgridAutoExpand%3e%3cfixedsizerows%3e0%3c%2ffixedsizerows%3e%3ctabindex%3e0%3c%2ftabindex%3e%3crelName%3ebs_bs_supplycontract_bs_supplycontractmeasuringpoint_SupplyContract%3c%2frelName%3e%3croleOrd%3e-1%3c%2froleOrd%3e%3cenablesingleclick%3e0%3c%2fenablesingleclick%3e%3cisGridFilteringEnabled%3e1%3c%2fisGridFilteringEnabled%3e%3crelationshipType%3e1%3c%2frelationshipType%3e%3cribbonContext%3eSubGridAssociated%3c%2fribbonContext%3e%3cmaxrowsbeforescroll%3e-1%3c%2fmaxrowsbeforescroll%3e%3cviewid%3e%7b6628115D-AFF4-4736-A555-60727C5998D6%7d%3c%2fviewid%3e%3cviewtype%3e1039%3c%2fviewtype%3e%3cRecordsPerPage%3e250%3c%2fRecordsPerPage%3e%3cviewTitle%3ePovezani%20pogled%20za%20merilna%20mesta%20odjemne%20pogodbe%3c%2fviewTitle%3e%3clayoutXml%3e%26lt%3bgrid%20name%3d%22%22%20object%3d%2210065%22%20jump%3d%22bs_name%22%20select%3d%221%22%20icon%3d%221%22%20preview%3d%221%22%26gt%3b%26lt%3brow%20name%3d%22bs_supplycontractmeasuringpoint%22%20id%3d%22bs_supplycontractmeasuringpointid%22%26gt%3b%26lt%3bcell%20name%3d%22bs_name%22%20width%3d%22150%22%20%2f%26gt%3b%26lt%3bcell%20name%3d%22bs_billtoaccount%22%20width%3d%22150%22%20%2f%26gt%3b%26lt%3bcell%20name%3d%22bs_eepackage%22%20width%3d%22150%22%20%2f%26gt%3b%26lt%3bcell%20name%3d%22bs_measuringpoint%22%20width%3d%22150%22%20%2f%26gt%3b%26lt%3bcell%20name%3d%22bs_validfrom%22%20width%3d%22100%22%20%2f%26gt%3b%26lt%3bcell%20name%3d%22bs_validto%22%20width%3d%22100%22%20%2f%26gt%3b%26lt%3bcell%20name%3d%22createdon%22%20width%3d%22125%22%20%2f%26gt%3b%26lt%3b%2frow%26gt%3b%26lt%3b%2fgrid%26gt%3b%3c%2flayoutXml%3e%3cotc%3e10065%3c%2fotc%3e%3cotn%3ebs_supplycontractmeasuringpoint%3c%2fotn%3e%3centitydisplayname%3eMerilna%20mesta%20odjemne%20pogodbe%3c%2fentitydisplayname%3e%3ctitleformat%3e%7b0%7d%20%7b1%7d%3c%2ftitleformat%3e%3centitypluraldisplayname%3eMerilna%20mesta%20odjemne%20pogodbe%3c%2fentitypluraldisplayname%3e%3cGridType%3eAssociatedGrid%3c%2fGridType%3e%3cIsQuickCreateEnabled%3e0%3c%2fIsQuickCreateEnabled%3e%3cisWorkflowSupported%3etrue%3c%2fisWorkflowSupported%3e%3cfetchXmlForFilters%3e%26lt%3bfetch%20version%3d%221.0%22%20mapping%3d%22logical%22%26gt%3b%26lt%3bentity%20name%3d%22bs_supplycontractmeasuringpoint%22%26gt%3b%26lt%3battribute%20name%3d%22bs_name%22%20%2f%26gt%3b%26lt%3battribute%20name%3d%22createdon%22%20%2f%26gt%3b%26lt%3border%20attribute%3d%22bs_name%22%20descending%3d%22false%22%20%2f%26gt%3b%26lt%3bfilter%20type%3d%22and%22%26gt%3b%26lt%3bcondition%20attribute%3d%22statecode%22%20operator%3d%22eq%22%20value%3d%220%22%20%2f%26gt%3b%26lt%3b%2ffilter%26gt%3b%26lt%3battribute%20name%3d%22bs_validto%22%20%2f%26gt%3b%26lt%3battribute%20name%3d%22bs_validfrom%22%20%2f%26gt%3b%26lt%3battribute%20name%3d%22bs_measuringpoint%22%20%2f%26gt%3b%26lt%3battribute%20name%3d%22bs_eepackage%22%20%2f%26gt%3b%26lt%3battribute%20name%3d%22bs_billtoaccount%22%20%2f%26gt%3b%26lt%3battribute%20name%3d%22bs_supplycontractmeasuringpointid%22%20%2f%26gt%3b%26lt%3b%2fentity%26gt%3b%26lt%3b%2ffetch%26gt%3b%3c%2ffetchXmlForFilters%3e%3cisFetchXmlNotFinal%3eFalse%3c%2fisFetchXmlNotFinal%3e%3ceffectiveFetchXml%3e%26lt%3bfetch%20distinct%3d%22false%22%20no-lock%3d%22true%22%20mapping%3d%22logical%22%20page%3d%221%22%20count%3d%22250%22%20returntotalrecordcount%3d%22true%22%26gt%3b%26lt%3bentity%20name%3d%22bs_supplycontractmeasuringpoint%22%26gt%3b%26lt%3battribute%20name%3d%22bs_name%22%20%2f%26gt%3b%26lt%3battribute%20name%3d%22createdon%22%20%2f%26gt%3b%26lt%3battribute%20name%3d%22bs_validto%22%20%2f%26gt%3b%26lt%3battribute%20name%3d%22bs_validfrom%22%20%2f%26gt%3b%26lt%3battribute%20name%3d%22bs_measuringpoint%22%20%2f%26gt%3b%26lt%3battribute%20name%3d%22bs_eepackage%22%20%2f%26gt%3b%26lt%3battribute%20name%3d%22bs_billtoaccount%22%20%2f%26gt%3b%26lt%3battribute%20name%3d%22bs_supplycontractmeasuringpointid%22%20%2f%26gt%3b%26lt%3battribute%20name%3d%22bs_name%22%20%2f%26gt%3b%26lt%3battribute%20name%3d%22bs_billtoaccount%22%20%2f%26gt%3b%26lt%3battribute%20name%3d%22bs_eepackage%22%20%2f%26gt%3b%26lt%3battribute%20name%3d%22bs_measuringpoint%22%20%2f%26gt%3b%26lt%3battribute%20name%3d%22bs_validfrom%22%20%2f%26gt%3b%26lt%3battribute%20name%3d%22bs_validto%22%20%2f%26gt%3b%26lt%3battribute%20name%3d%22createdon%22%20%2f%26gt%3b%26lt%3bfilter%20type%3d%22and%22%26gt%3b%26lt%3bcondition%20attribute%3d%22statecode%22%20operator%3d%22eq%22%20value%3d%220%22%20%2f%26gt%3b%26lt%3bcondition%20attribute%3d%22bs_supplycontract%22%20operator%3d%22eq%22%20value%3d%22%7b4BC6718C-66EC-E611-9451-001DD8B71C17%7d%22%20%2f%26gt%3b%26lt%3b%2ffilter%26gt%3b%26lt%3border%20attribute%3d%22bs_name%22%20descending%3d%22false%22%20%2f%26gt%3b%26lt%3b%2fentity%26gt%3b%26lt%3b%2ffetch%26gt%3b%3c%2feffectiveFetchXml%3e%3cenableFilters%3e1%3c%2fenableFilters%3e%3cfetchXml%3e%26lt%3bfetch%20distinct%3d%22false%22%20no-lock%3d%22true%22%20mapping%3d%22logical%22%20page%3d%221%22%20count%3d%22250%22%20returntotalrecordcount%3d%22true%22%26gt%3b%26lt%3bentity%20name%3d%22bs_supplycontractmeasuringpoint%22%26gt%3b%26lt%3battribute%20name%3d%22bs_name%22%2f%26gt%3b%26lt%3battribute%20name%3d%22createdon%22%2f%26gt%3b%26lt%3battribute%20name%3d%22bs_validto%22%2f%26gt%3b%26lt%3battribute%20name%3d%22bs_validfrom%22%2f%26gt%3b%26lt%3battribute%20name%3d%22bs_measuringpoint%22%2f%26gt%3b%26lt%3battribute%20name%3d%22bs_eepackage%22%2f%26gt%3b%26lt%3battribute%20name%3d%22bs_billtoaccount%22%2f%26gt%3b%26lt%3battribute%20name%3d%22bs_supplycontractmeasuringpointid%22%2f%26gt%3b%26lt%3battribute%20name%3d%22bs_name%22%2f%26gt%3b%26lt%3battribute%20name%3d%22bs_billtoaccount%22%2f%26gt%3b%26lt%3battribute%20name%3d%22bs_eepackage%22%2f%26gt%3b%26lt%3battribute%20name%3d%22bs_measuringpoint%22%2f%26gt%3b%26lt%3battribute%20name%3d%22bs_validfrom%22%2f%26gt%3b%26lt%3battribute%20name%3d%22bs_validto%22%2f%26gt%3b%26lt%3battribute%20name%3d%22createdon%22%2f%26gt%3b%26lt%3bfilter%20type%3d%22and%22%26gt%3b%26lt%3bcondition%20attribute%3d%22statecode%22%20operator%3d%22eq%22%20value%3d%220%22%2f%26gt%3b%26lt%3bcondition%20attribute%3d%22bs_supplycontract%22%20operator%3d%22eq%22%20value%3d%22%7b4BC6718C-66EC-E611-9451-001DD8B71C17%7d%22%2f%26gt%3b%26lt%3b%2ffilter%26gt%3b%26lt%3border%20attribute%3d%22bs_name%22%20descending%3d%22false%22%2f%26gt%3b%26lt%3b%2fentity%26gt%3b%26lt%3b%2ffetch%26gt%3b%0d%0a%3c%2ffetchXml%3e%3c%2fparameters%3e%3ccolumns%3e%3ccolumn%20width%3d%22150%22%20isHidden%3d%22false%22%20isMetadataBound%3d%22true%22%20isSortable%3d%22true%22%20label%3d%22Naziv%22%20fieldname%3d%22bs_name%22%20entityname%3d%22bs_supplycontractmeasuringpoint%22%20renderertype%3d%22Crm.PrimaryField%22%3ebs_name%3c%2fcolumn%3e%3ccolumn%20width%3d%22150%22%20isHidden%3d%22false%22%20isMetadataBound%3d%22true%22%20isSortable%3d%22true%22%20label%3d%22Pla%c4%8dnik%22%20fieldname%3d%22bs_billtoaccount%22%20entityname%3d%22bs_supplycontractmeasuringpoint%22%20renderertype%3d%22lookup%22%3ebs_billtoaccount%3c%2fcolumn%3e%3ccolumn%20width%3d%22150%22%20isHidden%3d%22false%22%20isMetadataBound%3d%22true%22%20isSortable%3d%22true%22%20label%3d%22Paket%20EE%22%20fieldname%3d%22bs_eepackage%22%20entityname%3d%22bs_supplycontractmeasuringpoint%22%20renderertype%3d%22lookup%22%3ebs_eepackage%3c%2fcolumn%3e%3ccolumn%20width%3d%22150%22%20isHidden%3d%22false%22%20isMetadataBound%3d%22true%22%20isSortable%3d%22true%22%20label%3d%22Merilno%20mesto%22%20fieldname%3d%22bs_measuringpoint%22%20entityname%3d%22bs_supplycontractmeasuringpoint%22%20renderertype%3d%22lookup%22%3ebs_measuringpoint%3c%2fcolumn%3e%3ccolumn%20width%3d%22100%22%20isHidden%3d%22false%22%20isMetadataBound%3d%22true%22%20isSortable%3d%22true%22%20label%3d%22Velja%20od%22%20fieldname%3d%22bs_validfrom%22%20entityname%3d%22bs_supplycontractmeasuringpoint%22%20renderertype%3d%22datetime%22%3ebs_validfrom%3c%2fcolumn%3e%3ccolumn%20width%3d%22100%22%20isHidden%3d%22false%22%20isMetadataBound%3d%22true%22%20isSortable%3d%22true%22%20label%3d%22Veljavno%20do%22%20fieldname%3d%22bs_validto%22%20entityname%3d%22bs_supplycontractmeasuringpoint%22%20renderertype%3d%22datetime%22%3ebs_validto%3c%2fcolumn%3e%3ccolumn%20width%3d%22125%22%20isHidden%3d%22false%22%20isMetadataBound%3d%22true%22%20isSortable%3d%22true%22%20label%3d%22Ustvarjeno%20dne%22%20fieldname%3d%22createdon%22%20entityname%3d%22bs_supplycontractmeasuringpoint%22%20renderertype%3d%22datetime%22%3ecreatedon%3c%2fcolumn%3e%3c%2fcolumns%3e%3c%2fgrid%3e&amp;fetchXml=%3cfetch%20distinct%3d%22false%22%20no-lock%3d%22true%22%20mapping%3d%22logical%22%20page%3d%221%22%20count%3d%22250%22%20returntotalrecordcount%3d%22true%22%3e%3centity%20name%3d%22bs_supplycontractmeasuringpoint%22%3e%3cattribute%20name%3d%22bs_name%22%2f%3e%3cattribute%20name%3d%22createdon%22%2f%3e%3cattribute%20name%3d%22bs_validto%22%2f%3e%3cattribute%20name%3d%22bs_validfrom%22%2f%3e%3cattribute%20name%3d%22bs_measuringpoint%22%2f%3e%3cattribute%20name%3d%22bs_eepackage%22%2f%3e%3cattribute%20name%3d%22bs_billtoaccount%22%2f%3e%3cattribute%20name%3d%22bs_supplycontractmeasuringpointid%22%2f%3e%3cattribute%20name%3d%22bs_name%22%2f%3e%3cattribute%20name%3d%22bs_billtoaccount%22%2f%3e%3cattribute%20name%3d%22bs_eepackage%22%2f%3e%3cattribute%20name%3d%22bs_measuringpoint%22%2f%3e%3cattribute%20name%3d%22bs_validfrom%22%2f%3e%3cattribute%20name%3d%22bs_validto%22%2f%3e%3cattribute%20name%3d%22createdon%22%2f%3e%3cfilter%20type%3d%22and%22%3e%3ccondition%20attribute%3d%22statecode%22%20operator%3d%22eq%22%20value%3d%220%22%2f%3e%3ccondition%20attribute%3d%22bs_supplycontract%22%20operator%3d%22eq%22%20value%3d%22%7b4BC6718C-66EC-E611-9451-001DD8B71C17%7d%22%2f%3e%3c%2ffilter%3e%3corder%20attribute%3d%22bs_name%22%20descending%3d%22false%22%2f%3e%3c%2fentity%3e%3c%2ffetch%3e%0d%0a&amp;layoutXml=%3cgrid%20name%3d%22excelGrid%22%20select%3d%220%22%20icon%3d%220%22%20preview%3d%220%22%3e%3crow%20name%3d%22bs_supplycontractmeasuringpoint%22%20id%3d%22bs_supplycontractmeasuringpointid%22%3e%3ccell%20name%3d%22bs_name%22%20width%3d%22150%22%2f%3e%3ccell%20name%3d%22bs_billtoaccount%22%20width%3d%22150%22%2f%3e%3ccell%20name%3d%22bs_eepackage%22%20width%3d%22150%22%2f%3e%3ccell%20name%3d%22bs_measuringpoint%22%20width%3d%22150%22%2f%3e%3ccell%20name%3d%22bs_validfrom%22%20width%3d%22100%22%2f%3e%3ccell%20name%3d%22bs_validto%22%20width%3d%22100%22%2f%3e%3ccell%20name%3d%22createdon%22%20width%3d%22125%22%2f%3e%3c%2frow%3e%3c%2fgrid%3e%0d%0a&amp;printAllPages=1" htmlFormat="all"/>
  </connection>
</connections>
</file>

<file path=xl/sharedStrings.xml><?xml version="1.0" encoding="utf-8"?>
<sst xmlns="http://schemas.openxmlformats.org/spreadsheetml/2006/main" count="306" uniqueCount="254">
  <si>
    <t>(Ne spremeni) Merilno mesto odjemne pogodbe</t>
  </si>
  <si>
    <t>(Ne spremeni) Kontrolna vsota vrstice</t>
  </si>
  <si>
    <t>(Ne spremeni) Spremenjeno dne</t>
  </si>
  <si>
    <t>Merilno mesto</t>
  </si>
  <si>
    <t>f16d63ca-67ec-e611-9451-001dd8b71c17</t>
  </si>
  <si>
    <t>JFlN/WpN5mZJSkfskBK8lYOXIWrtyXMap9VnSXbRP7kcFGcVe3Osu4WV9efcB7cJznB9GTXrbhtOvxgSWl9PYw==</t>
  </si>
  <si>
    <t>6-108794</t>
  </si>
  <si>
    <t>a16f63ca-67ec-e611-9451-001dd8b71c17</t>
  </si>
  <si>
    <t>BaL6uVnSAhsi38wl/sFW/ckXftAr+xnswfumL9dP4MZ+HFNuVatm7T9C5Aj3Wbn/mDcCX9K6MogRBbWQ8QBBGA==</t>
  </si>
  <si>
    <t>6-108795</t>
  </si>
  <si>
    <t>236c91d0-67ec-e611-9451-001dd8b71c17</t>
  </si>
  <si>
    <t>wUdckBRq05SqMlGZnrH/ohvwsa1CCUG6pFW550otFopEfJ7sgprUrfnzENsv4hsLxy3nfdijBolKI4byZo6yzQ==</t>
  </si>
  <si>
    <t>6-108796</t>
  </si>
  <si>
    <t>9e6d91d0-67ec-e611-9451-001dd8b71c17</t>
  </si>
  <si>
    <t>sSe6Io33v5tuYrZNjhtnpak8DiMeDQMMDHY5UU6tg1ouqM3I7BUsz5ZH0mLH4BNdbyVaP81vBqHq4HQXBxna5A==</t>
  </si>
  <si>
    <t>6-108797</t>
  </si>
  <si>
    <t>8f6f91d0-67ec-e611-9451-001dd8b71c17</t>
  </si>
  <si>
    <t>3Rz0J1Y75BrtRcl4Lt2bdbeSnSPOU1zbMRi1AgrjyadU6e1hOUhJQaR/SWcAZAJlCCr0P9LEZAfvuW9PNBX6tw==</t>
  </si>
  <si>
    <t>3547c99b-67ec-e611-9451-001dd8b71c17</t>
  </si>
  <si>
    <t>I3/uxs6OH5JMtkMwVzhNrZ98rkJlYEMFAzGKFFjgMQ/HVG2g6QNPqD/6x8tDf2WvFS8zLVqh8ktJ1OKdmRe6HQ==</t>
  </si>
  <si>
    <t>6-7198</t>
  </si>
  <si>
    <t>c64e39f1-67ec-e611-9451-001dd8b71c17</t>
  </si>
  <si>
    <t>CWlq4ENxHLKPMRlH9FNp0RRsjvNBo59U3+CU3I+Kv2g40X3GdSjZJjP5/J/QgRRm6rAr7nPS5GathFqnmT3CCQ==</t>
  </si>
  <si>
    <t>6-7225</t>
  </si>
  <si>
    <t>e83d33f7-67ec-e611-9451-001dd8b71c17</t>
  </si>
  <si>
    <t>NvJpbRhJ3lr65MznoXduEiChavLlGPR27+Gm3CKKYEEMHmQ39comBMhiLUAIpLwOIgifaROy1f1aCyZStNiUSg==</t>
  </si>
  <si>
    <t>6-7268</t>
  </si>
  <si>
    <t>624033f7-67ec-e611-9451-001dd8b71c17</t>
  </si>
  <si>
    <t>/J9hDc7JfhkJ4Lfy0sXKQqicNcNfmtrv1EsIP8DO3c7jIHGwq5DMuYZrFHzk0l3WQkk24xpwHSfTm4/jv7Vd0w==</t>
  </si>
  <si>
    <t>6-7291</t>
  </si>
  <si>
    <t>f9a12afd-67ec-e611-9451-001dd8b71c17</t>
  </si>
  <si>
    <t>5TG9CvOdyrwsywLhPGwkRoB6tIDQl6ixJUNiW9yyQ4xWKKSjBzRQJCbSWDlWN28Wt0ypm12O9ya9y79Q3aekmQ==</t>
  </si>
  <si>
    <t>6-7358</t>
  </si>
  <si>
    <t>4ba72afd-67ec-e611-9451-001dd8b71c17</t>
  </si>
  <si>
    <t>LUzOmd5EIPjSKxUdWvumpbWb1WnE79XR12mpuzISGuE9tF5PRT+ujFd7a4PPjBs/aS7kmoyrpr1kaNFHpXobIg==</t>
  </si>
  <si>
    <t>6-7366</t>
  </si>
  <si>
    <t>e3d52203-68ec-e611-9451-001dd8b71c17</t>
  </si>
  <si>
    <t>rZCdpHLq6ErW9C0V/p6UxMmc6jNE8y/tMYHDMS2TmN+JzHMAKYlwscSvITnJK4PMr6nMlf5dgiJ/yMckfLgG8Q==</t>
  </si>
  <si>
    <t>6-7416</t>
  </si>
  <si>
    <t>c65d1a09-68ec-e611-9451-001dd8b71c17</t>
  </si>
  <si>
    <t>xhON8h4xN2jt2KECW1RegCyewpvTGDJs5GreE2u55bZX6pwP9M64dUbJ4cV2MxmAkWwghJ4uXkU99g0AUw+MHw==</t>
  </si>
  <si>
    <t>6-7452</t>
  </si>
  <si>
    <t>8a8d3418-68ec-e611-9451-001dd8b71c17</t>
  </si>
  <si>
    <t>udBGqtBitv4ohgqhmngDoKDUUCEQsW8tC3shaDKFwYB5py4FweUO3JNubKTpR8pXDQamVgxU2LfS60Qm/XU17g==</t>
  </si>
  <si>
    <t>6-7488</t>
  </si>
  <si>
    <t>8c8d3418-68ec-e611-9451-001dd8b71c17</t>
  </si>
  <si>
    <t>Nh7I8GAWkESTk5Zdm7qyPoiPwwpl2dAA7BWuYI8dzVnTWJ9RoswxkwnIo/CS5aoyf9DFne/h0QqmlnC/wwb5ww==</t>
  </si>
  <si>
    <t>6-88142</t>
  </si>
  <si>
    <t>8e8d3418-68ec-e611-9451-001dd8b71c17</t>
  </si>
  <si>
    <t>Pxn0+FXofwdBqC7KcNl1iY1CB2pVIwAvc1pGWXuXBMZ3gG4aibOZ+EjU/0yFte4asJeaLdeCOzFCbNcyWcSU/Q==</t>
  </si>
  <si>
    <t>6-88144</t>
  </si>
  <si>
    <t>a7b4c01e-68ec-e611-9451-001dd8b71c17</t>
  </si>
  <si>
    <t>DdSkJ2Agwv/DVqX8OgLDp3pTZEnfsat3vjf+Mhqtc/UgVzUrTNIaPdiu6zb6BKV00iyBKAsCuGkcFTldZXOyqw==</t>
  </si>
  <si>
    <t>6-88145</t>
  </si>
  <si>
    <t>a9b4c01e-68ec-e611-9451-001dd8b71c17</t>
  </si>
  <si>
    <t>bk46cvy3S3Q2OWQ0oOckdP5sGAO3zzfkzDrVkL0eqqs/AbVNpU8UfCstxqx4u+I92XZilVpEu0wgSvm7Ly+69A==</t>
  </si>
  <si>
    <t>6-90636</t>
  </si>
  <si>
    <t>81b9c54d-69ec-e611-9451-001dd8b71c17</t>
  </si>
  <si>
    <t>Sqm3Tktu72UamOS+ScKX5GEf9Sh0WXLY+UHmMHTd9inPNRkB6kuVF/vC/kZ3LqUz8jtK6utzVkXO5OUmfOdPLg==</t>
  </si>
  <si>
    <t>6-92959</t>
  </si>
  <si>
    <t>84b9c54d-69ec-e611-9451-001dd8b71c17</t>
  </si>
  <si>
    <t>zwIbQYihYZozkfsdcx+lzQ2EVw15icTHSpLbkcIfE+38191foQj9ImqvuYVu1tmI+ruxxNVAnbpswL5emujMrg==</t>
  </si>
  <si>
    <t>6-95854</t>
  </si>
  <si>
    <t>87b9c54d-69ec-e611-9451-001dd8b71c17</t>
  </si>
  <si>
    <t>PhzRvjSQedhhNLXdzycEn8wjv6KzyYqSrCtmut2C11DLuCSOlbkJxzhhywGLH85nJ2OFnzL7LDV3xxyMLC/puQ==</t>
  </si>
  <si>
    <t>6-97952</t>
  </si>
  <si>
    <t>61f5f254-69ec-e611-9451-001dd8b71c17</t>
  </si>
  <si>
    <t>xix9Kw5RIsfzBLZGONeTQqBILBfQ0gF0OiIKvganeLBhs7rkVreoM3WCBRhezJUbl0T+2PhIC7jXbbQNEsJ8lA==</t>
  </si>
  <si>
    <t>6-97953</t>
  </si>
  <si>
    <t>66f5f254-69ec-e611-9451-001dd8b71c17</t>
  </si>
  <si>
    <t>KXIcadFnlV7HlrolqBuFrWLvnw0braWxshwzDYOOY2pP9fuC0E2xCdiZHJF+ad6AHsBlIHPmbjxeS5PcmzAMTg==</t>
  </si>
  <si>
    <t>6-97955</t>
  </si>
  <si>
    <t>2475055b-69ec-e611-9451-001dd8b71c17</t>
  </si>
  <si>
    <t>jnkJNegJtZXhwHmIVuDPGpRmKkz06XB5TDPm34Kbhw8/Ptx5vUm6aYHGjyMkvNhFFMizyE24DTvkG2BgR79fAQ==</t>
  </si>
  <si>
    <t>6-98204</t>
  </si>
  <si>
    <t>bs_supplycontractmeasuringpoint:/ciPVCsgr4kPquoClC2Qzf6xto+DYCds33BoTNACs7PS0gJMTXXnWihkKc8yKmc7xhiEpCx0f8/pdSgX/QN9VA==:bs_supplycontractmeasuringpointid=%28Ne%20spremeni%29%20Merilno%20mesto%20odjemne%20pogodbe&amp;checksumLogicalName=%28Ne%20spremeni%29%20Kontrolna%20vsota%20vrstice&amp;modifiedon=%28Ne%20spremeni%29%20Spremenjeno%20dne&amp;bs_name=Naziv&amp;bs_billtoaccount=Pla%c4%8dnik&amp;bs_eepackage=Paket%20EE&amp;bs_measuringpoint=Merilno%20mesto&amp;bs_validfrom=Velja%20od&amp;bs_validto=Veljavno%20do&amp;createdon=Ustvarjeno%20dne</t>
  </si>
  <si>
    <t>Naziv merilnega mesta</t>
  </si>
  <si>
    <t>6-117094</t>
  </si>
  <si>
    <t>6-102379</t>
  </si>
  <si>
    <t>6-110380</t>
  </si>
  <si>
    <t>6-110704</t>
  </si>
  <si>
    <t>6-111252</t>
  </si>
  <si>
    <t>6-120474</t>
  </si>
  <si>
    <t>6-120825</t>
  </si>
  <si>
    <t>6-7139</t>
  </si>
  <si>
    <t>6-7149</t>
  </si>
  <si>
    <t>GRAJSKO KOPALIŠČE - ČRPALKE</t>
  </si>
  <si>
    <t>6-7150</t>
  </si>
  <si>
    <t>GRAJSKO KOPALIŠČE - BLAGAJNA</t>
  </si>
  <si>
    <t>6-7245</t>
  </si>
  <si>
    <t>INFRASTRUKTURA BLED D.O.O.-UPRAVA</t>
  </si>
  <si>
    <t>6-7305</t>
  </si>
  <si>
    <t>6-7309</t>
  </si>
  <si>
    <t>6-7311</t>
  </si>
  <si>
    <t>6-7338</t>
  </si>
  <si>
    <t>6-7339</t>
  </si>
  <si>
    <t>6-7350</t>
  </si>
  <si>
    <t>6-7355</t>
  </si>
  <si>
    <t>6-7364</t>
  </si>
  <si>
    <t>MRLIŠKE VEŽICE RIBNO</t>
  </si>
  <si>
    <t>6-7418</t>
  </si>
  <si>
    <t>6-7486</t>
  </si>
  <si>
    <t>ŽIČNICA STRAŽA</t>
  </si>
  <si>
    <t>6-84879</t>
  </si>
  <si>
    <t>6-85827</t>
  </si>
  <si>
    <t>6-90488</t>
  </si>
  <si>
    <t>6-92987</t>
  </si>
  <si>
    <t>6-7446</t>
  </si>
  <si>
    <t>6-7143</t>
  </si>
  <si>
    <t>6-7211</t>
  </si>
  <si>
    <t>6-7489</t>
  </si>
  <si>
    <t>6-7145</t>
  </si>
  <si>
    <t>6-7200</t>
  </si>
  <si>
    <t>6-89018</t>
  </si>
  <si>
    <t>6-7244</t>
  </si>
  <si>
    <t>6-108758</t>
  </si>
  <si>
    <t>PRIREDITVENI PROSTOR RIKLIJEV PARK</t>
  </si>
  <si>
    <t>6-123455</t>
  </si>
  <si>
    <t>6-71466</t>
  </si>
  <si>
    <t>6-91967</t>
  </si>
  <si>
    <t>6-7362</t>
  </si>
  <si>
    <t>6-7068</t>
  </si>
  <si>
    <t>6-67677</t>
  </si>
  <si>
    <t>6-84649</t>
  </si>
  <si>
    <t>6-91969</t>
  </si>
  <si>
    <t>6-108609</t>
  </si>
  <si>
    <t>6-121233</t>
  </si>
  <si>
    <t>6-123003</t>
  </si>
  <si>
    <t>6-7402</t>
  </si>
  <si>
    <t>Trubarjeva 7A, Bled</t>
  </si>
  <si>
    <t>kWh/ leto</t>
  </si>
  <si>
    <t>VT</t>
  </si>
  <si>
    <t>MT</t>
  </si>
  <si>
    <t>ET</t>
  </si>
  <si>
    <t>SKUPAJ</t>
  </si>
  <si>
    <t>kWh/leto</t>
  </si>
  <si>
    <t>6-123054</t>
  </si>
  <si>
    <t>6-89795</t>
  </si>
  <si>
    <t>6-123053</t>
  </si>
  <si>
    <t>MRLIŠKE VEŽICE BLED</t>
  </si>
  <si>
    <t>TRŽNICA Bled, Ljubljanska 15A</t>
  </si>
  <si>
    <t xml:space="preserve">KS RIBNO- poslovni prostor, Izletniška ul.11, Ribno </t>
  </si>
  <si>
    <t>OBČINA BLED</t>
  </si>
  <si>
    <t>INFRASTRUKTURA BLED</t>
  </si>
  <si>
    <t>ZAVOD ZA KULTURO BLED</t>
  </si>
  <si>
    <t>6-7212</t>
  </si>
  <si>
    <t>6-94083</t>
  </si>
  <si>
    <t>poraba 2022</t>
  </si>
  <si>
    <t>6-90635</t>
  </si>
  <si>
    <t>6-120719</t>
  </si>
  <si>
    <t>6-124766</t>
  </si>
  <si>
    <t>6-125028</t>
  </si>
  <si>
    <t>6-125231</t>
  </si>
  <si>
    <t>6-125232</t>
  </si>
  <si>
    <t>6-125233</t>
  </si>
  <si>
    <t>6-71504</t>
  </si>
  <si>
    <t>SODNIŠKI STOLP-TRIBUNE-ZAKA, Kidričeva cesta 10</t>
  </si>
  <si>
    <t>CESTNO PODJ.SEMAFOR, Blejska cesta 1</t>
  </si>
  <si>
    <t>KRAJEVNA SKUPNOST  Zasip, Sebenjska cesta 6</t>
  </si>
  <si>
    <t>KRAJEVNA SKUPNOST  Ribno, Izletniška ul.11</t>
  </si>
  <si>
    <t>OBČINA  BLED, Cesta Svobode 13</t>
  </si>
  <si>
    <t>SEMAFORIZACIJA PEŠCEV, PREŠERNOVA CESTA 0</t>
  </si>
  <si>
    <t>JAVNA STRANIŠČA, Cesta Svobode 0</t>
  </si>
  <si>
    <t>OBČINA BLED - PARKIRNE URE, Ljubljanska cesta 0</t>
  </si>
  <si>
    <t>OBČINA  BLED - PARKIRNE URE, Cesta Svobode 13</t>
  </si>
  <si>
    <t>OBČINA  BLED - PARKIRNE URE, Prešernova cesta 23</t>
  </si>
  <si>
    <t>TRGOVINA - LEDENA DVORANA, Ljubljanska cesta 5</t>
  </si>
  <si>
    <t>SEMAFORIZACIJA KRIŽIŠČA UNION, Ljubljanska cesta 0</t>
  </si>
  <si>
    <t>6-85355</t>
  </si>
  <si>
    <t>VESLAŠKE TRIBUNE, Velika Zaka</t>
  </si>
  <si>
    <t>6-70954</t>
  </si>
  <si>
    <t>6-91971</t>
  </si>
  <si>
    <t>ZBIRNI CENTER MLINO</t>
  </si>
  <si>
    <t xml:space="preserve">ČRPALIŠČE BOHINJSKA BELA </t>
  </si>
  <si>
    <t>ČRPALIŠČE DOBRAVCA</t>
  </si>
  <si>
    <t>JAŠEK HIDROFOR BOHINJSKA BELA</t>
  </si>
  <si>
    <t>JAŠEK UV OBRNE</t>
  </si>
  <si>
    <t>JAŠEK UV ZATRNIK</t>
  </si>
  <si>
    <t>VODOHRAN BOHINJSKA BELA ŽP</t>
  </si>
  <si>
    <t>JAŠEK UV SLAMNIKI</t>
  </si>
  <si>
    <t>VODOHRAN PETAČ SPODNJE GORJE</t>
  </si>
  <si>
    <t>ČRPALIŠČE SPODNJE LAZE</t>
  </si>
  <si>
    <t>VODOHRAN DOLGO BRDO</t>
  </si>
  <si>
    <t>MRLIŠKE VEŽICE GORJE</t>
  </si>
  <si>
    <t>RAZTEŽILNIK 590 ZGORNJE GORJE</t>
  </si>
  <si>
    <t>VODOHRAN STRAŽA</t>
  </si>
  <si>
    <t>ČRPALIŠČE GRABČE ZA LAZE</t>
  </si>
  <si>
    <t>ČRPALIŠČE ZASIP ZA REBR</t>
  </si>
  <si>
    <t>ČRPALIŠČE GRABČE ZA DOLGO BRDO</t>
  </si>
  <si>
    <t>OBJEKT UV KUPLJENIK</t>
  </si>
  <si>
    <t>6-8091923</t>
  </si>
  <si>
    <t>Blejski grad, Grajska c. 61</t>
  </si>
  <si>
    <t>Ljubljanska cesta 8</t>
  </si>
  <si>
    <t>6-125868</t>
  </si>
  <si>
    <t xml:space="preserve">Grajska cesta 43- gradbišče </t>
  </si>
  <si>
    <t>Blejski grad, Grajska c.61</t>
  </si>
  <si>
    <t>Festivalna dvorana, Cesta svobode 11</t>
  </si>
  <si>
    <t>JR nad grajskim kopališčem, Kidričeva cesta bš</t>
  </si>
  <si>
    <t>OŠ prof.dr. Josipa Plemlja Bled</t>
  </si>
  <si>
    <t>VRTEC BLED</t>
  </si>
  <si>
    <t>poraba   2022    kWh/leto</t>
  </si>
  <si>
    <t>Izletniška 22, Ribno, stanovanje št. 3</t>
  </si>
  <si>
    <t>ŠPORTNI PARK BLEDEC, Prešernova c. b.š. (stadion garderobe)</t>
  </si>
  <si>
    <t>BLED, Alpska cesta 9- stanovanje</t>
  </si>
  <si>
    <t>BLED, Alpska cesta 11-stanovanje</t>
  </si>
  <si>
    <t xml:space="preserve">Savska cesta 19- stanovanje 1A </t>
  </si>
  <si>
    <t>Savska cesta 19- stanovanje 1B</t>
  </si>
  <si>
    <t>BODEŠČE 12 - enota 1</t>
  </si>
  <si>
    <t>BODEŠČE 12 - enota 2</t>
  </si>
  <si>
    <t>BODEŠČE 12 - enota 3</t>
  </si>
  <si>
    <t xml:space="preserve">6-67367  </t>
  </si>
  <si>
    <t xml:space="preserve">6-67368  </t>
  </si>
  <si>
    <t>6-67370</t>
  </si>
  <si>
    <t>Vodna črpalka, Grajska  cesta bš</t>
  </si>
  <si>
    <t>Parkirišče in park Bled - nova gradnja Rečiška bš</t>
  </si>
  <si>
    <t>Parkirišče in park Bled, Rečiška b.š.</t>
  </si>
  <si>
    <t>Občina Bled</t>
  </si>
  <si>
    <t>Infrastruktura Bled</t>
  </si>
  <si>
    <t>Vrtec Bled</t>
  </si>
  <si>
    <t>Zavod za kulturo Bled</t>
  </si>
  <si>
    <t>Javni zavod Turizem Bled</t>
  </si>
  <si>
    <t>poraba 2022     kWh/leto</t>
  </si>
  <si>
    <t>JAVNI ZAVOD TURIZEM BLED</t>
  </si>
  <si>
    <t>Fekalno črpališče Savska cesta  Ribno ( h.št. 73)</t>
  </si>
  <si>
    <t>Fekalno črpališče Ulica I.grupe odredov Ribno ( h.št. 3)</t>
  </si>
  <si>
    <t>Fekalno črpališče Koritno (h.št.39)</t>
  </si>
  <si>
    <t>Fekalno črpališče ZN Koritno (h.št.6b)</t>
  </si>
  <si>
    <t>Fekalno črpališče Bodešče (h.št.22 )</t>
  </si>
  <si>
    <t>Fekalno črpališče Bohinjska Bela - Spodnja vas ( pri cerkvi)</t>
  </si>
  <si>
    <t>Fekalno črpališče Bohinjska Bela - Spodnja vas (h.št.52a)</t>
  </si>
  <si>
    <t>Fekalno črpališče Bohinjska Bela - Pod klanec (h.št.117)</t>
  </si>
  <si>
    <t>Fekalno črpališče Bohinjska Bela - Zgornja vas (h.št.115)</t>
  </si>
  <si>
    <t>Fekalno črpališče Zasip - Sebenje ( h.št.49 )</t>
  </si>
  <si>
    <t>Fekalno črpališče Mlino -Cesta svobode ( h.št.45 )</t>
  </si>
  <si>
    <t>Fekalno črpališče Veslaška Promenada ( h.št. 5 )</t>
  </si>
  <si>
    <t>MGC Vezenine BLED 1, Seliška cesta 0</t>
  </si>
  <si>
    <t>Knjižnica Blaža Kumerdeja Bled, Ulica Jule Vovk Molnar 2</t>
  </si>
  <si>
    <t>Dnevno varstvo starejših, Ulica Jule Vovk Molnar 2, BLED</t>
  </si>
  <si>
    <t>MGC Vezenine BLED 2, Ulica Jule Vovk Molnar 2</t>
  </si>
  <si>
    <t xml:space="preserve">KRAJEVNA SKUPNOST Bled, Ljubljanska 8 </t>
  </si>
  <si>
    <t>Dom krajanov Bohinjska Bela, Bohinjska Bela 37</t>
  </si>
  <si>
    <t>Kulturno društvo Bohinjska Bela,  Bohinjska Bela 37</t>
  </si>
  <si>
    <t xml:space="preserve">JURČEK Hom, Rebr 29, Zasip </t>
  </si>
  <si>
    <t>Savska cesta 19- stanovanje 3</t>
  </si>
  <si>
    <t xml:space="preserve">Trubarjeva 7A-stanovanje, Bled </t>
  </si>
  <si>
    <t>Savska cesta 19- skupna raba stanovanj</t>
  </si>
  <si>
    <t>ŠPORTNA DVORANA BLED- DRSALIŠČE</t>
  </si>
  <si>
    <t>RESTAVRACIJA-ŠPORTNA DVORANA BLED</t>
  </si>
  <si>
    <t>BIFE, ŠPORTNA DVORANA BLED, Ljubljanska cesta 5</t>
  </si>
  <si>
    <t>Kolodvorska cesta 5- gradbena omarica, 4260 Bled</t>
  </si>
  <si>
    <t>OSNOVNA ŠOLA - podružnica Bohinjska Bela</t>
  </si>
  <si>
    <t>OSNOVNA ŠOLA - podružnica Ribno</t>
  </si>
  <si>
    <t>OSNOVNA ŠOLA PROF.DR.J.PLEMLJA BLED</t>
  </si>
  <si>
    <t>VRTEC BLED, Trubarjeva cesta 7, BLED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</si>
</sst>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Times New Roman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5B9BD5"/>
      </patternFill>
    </fill>
    <fill>
      <patternFill patternType="solid">
        <fgColor theme="3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16" xfId="0" applyFont="1" applyBorder="1"/>
    <xf numFmtId="4" fontId="1" fillId="0" borderId="4" xfId="0" applyNumberFormat="1" applyFont="1" applyBorder="1"/>
    <xf numFmtId="4" fontId="1" fillId="0" borderId="14" xfId="0" applyNumberFormat="1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4" fontId="2" fillId="0" borderId="17" xfId="0" applyNumberFormat="1" applyFont="1" applyBorder="1"/>
    <xf numFmtId="0" fontId="1" fillId="0" borderId="4" xfId="0" applyFont="1" applyBorder="1"/>
    <xf numFmtId="0" fontId="2" fillId="0" borderId="0" xfId="0" applyFont="1"/>
    <xf numFmtId="4" fontId="2" fillId="0" borderId="18" xfId="0" applyNumberFormat="1" applyFont="1" applyBorder="1"/>
    <xf numFmtId="0" fontId="2" fillId="0" borderId="18" xfId="0" applyFont="1" applyBorder="1"/>
    <xf numFmtId="4" fontId="2" fillId="0" borderId="19" xfId="0" applyNumberFormat="1" applyFont="1" applyBorder="1"/>
    <xf numFmtId="3" fontId="1" fillId="0" borderId="4" xfId="0" applyNumberFormat="1" applyFont="1" applyBorder="1"/>
    <xf numFmtId="0" fontId="1" fillId="0" borderId="11" xfId="0" applyFont="1" applyBorder="1"/>
    <xf numFmtId="0" fontId="1" fillId="0" borderId="0" xfId="0" applyFont="1" applyAlignment="1">
      <alignment vertical="center"/>
    </xf>
    <xf numFmtId="4" fontId="2" fillId="0" borderId="0" xfId="0" applyNumberFormat="1" applyFont="1"/>
    <xf numFmtId="4" fontId="1" fillId="0" borderId="0" xfId="0" applyNumberFormat="1" applyFont="1"/>
    <xf numFmtId="4" fontId="2" fillId="0" borderId="16" xfId="0" applyNumberFormat="1" applyFont="1" applyBorder="1"/>
    <xf numFmtId="3" fontId="1" fillId="0" borderId="0" xfId="0" applyNumberFormat="1" applyFont="1"/>
    <xf numFmtId="49" fontId="1" fillId="0" borderId="4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5" xfId="0" applyFont="1" applyBorder="1"/>
    <xf numFmtId="0" fontId="2" fillId="0" borderId="2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horizontal="left" vertical="center" indent="1"/>
    </xf>
    <xf numFmtId="0" fontId="1" fillId="0" borderId="24" xfId="0" applyFont="1" applyBorder="1"/>
    <xf numFmtId="0" fontId="1" fillId="0" borderId="9" xfId="0" applyFont="1" applyBorder="1"/>
    <xf numFmtId="0" fontId="1" fillId="0" borderId="26" xfId="0" applyFont="1" applyBorder="1"/>
    <xf numFmtId="0" fontId="1" fillId="0" borderId="12" xfId="0" applyFont="1" applyBorder="1"/>
    <xf numFmtId="49" fontId="2" fillId="0" borderId="0" xfId="0" applyNumberFormat="1" applyFont="1"/>
    <xf numFmtId="0" fontId="1" fillId="0" borderId="23" xfId="0" applyFont="1" applyBorder="1"/>
    <xf numFmtId="0" fontId="1" fillId="0" borderId="7" xfId="0" applyFont="1" applyBorder="1"/>
    <xf numFmtId="0" fontId="2" fillId="0" borderId="1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0" borderId="21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20" xfId="0" applyFont="1" applyBorder="1"/>
    <xf numFmtId="0" fontId="2" fillId="0" borderId="29" xfId="0" applyFont="1" applyBorder="1"/>
    <xf numFmtId="0" fontId="2" fillId="0" borderId="28" xfId="0" applyFont="1" applyBorder="1"/>
    <xf numFmtId="22" fontId="1" fillId="0" borderId="0" xfId="0" applyNumberFormat="1" applyFont="1"/>
    <xf numFmtId="0" fontId="2" fillId="2" borderId="0" xfId="0" applyFont="1" applyFill="1"/>
    <xf numFmtId="4" fontId="1" fillId="0" borderId="9" xfId="0" applyNumberFormat="1" applyFont="1" applyBorder="1"/>
    <xf numFmtId="4" fontId="1" fillId="0" borderId="21" xfId="0" applyNumberFormat="1" applyFont="1" applyBorder="1"/>
    <xf numFmtId="0" fontId="1" fillId="0" borderId="2" xfId="0" applyFont="1" applyBorder="1"/>
    <xf numFmtId="49" fontId="1" fillId="0" borderId="1" xfId="0" applyNumberFormat="1" applyFont="1" applyBorder="1"/>
    <xf numFmtId="4" fontId="1" fillId="0" borderId="7" xfId="0" applyNumberFormat="1" applyFont="1" applyBorder="1"/>
    <xf numFmtId="4" fontId="1" fillId="0" borderId="20" xfId="0" applyNumberFormat="1" applyFont="1" applyBorder="1"/>
    <xf numFmtId="4" fontId="1" fillId="0" borderId="12" xfId="0" applyNumberFormat="1" applyFont="1" applyBorder="1"/>
    <xf numFmtId="4" fontId="1" fillId="0" borderId="15" xfId="0" applyNumberFormat="1" applyFont="1" applyBorder="1"/>
    <xf numFmtId="4" fontId="1" fillId="0" borderId="25" xfId="0" applyNumberFormat="1" applyFont="1" applyBorder="1"/>
    <xf numFmtId="4" fontId="1" fillId="0" borderId="11" xfId="0" applyNumberFormat="1" applyFont="1" applyBorder="1"/>
    <xf numFmtId="4" fontId="1" fillId="0" borderId="3" xfId="0" applyNumberFormat="1" applyFont="1" applyBorder="1"/>
    <xf numFmtId="4" fontId="1" fillId="0" borderId="25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4" fontId="1" fillId="0" borderId="24" xfId="0" applyNumberFormat="1" applyFont="1" applyBorder="1" applyAlignment="1">
      <alignment horizontal="center" vertical="center"/>
    </xf>
    <xf numFmtId="4" fontId="1" fillId="0" borderId="23" xfId="0" applyNumberFormat="1" applyFont="1" applyBorder="1"/>
    <xf numFmtId="4" fontId="1" fillId="0" borderId="8" xfId="0" applyNumberFormat="1" applyFont="1" applyBorder="1"/>
    <xf numFmtId="4" fontId="1" fillId="0" borderId="24" xfId="0" applyNumberFormat="1" applyFont="1" applyBorder="1"/>
    <xf numFmtId="4" fontId="1" fillId="0" borderId="10" xfId="0" applyNumberFormat="1" applyFont="1" applyBorder="1"/>
    <xf numFmtId="4" fontId="1" fillId="0" borderId="31" xfId="0" applyNumberFormat="1" applyFont="1" applyBorder="1"/>
    <xf numFmtId="4" fontId="1" fillId="0" borderId="6" xfId="0" applyNumberFormat="1" applyFont="1" applyBorder="1"/>
    <xf numFmtId="0" fontId="2" fillId="3" borderId="0" xfId="0" applyFont="1" applyFill="1"/>
    <xf numFmtId="0" fontId="1" fillId="0" borderId="4" xfId="0" applyFont="1" applyBorder="1" applyAlignment="1">
      <alignment horizontal="left" vertical="top"/>
    </xf>
    <xf numFmtId="4" fontId="2" fillId="0" borderId="22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" fontId="2" fillId="0" borderId="23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center"/>
    </xf>
    <xf numFmtId="4" fontId="2" fillId="0" borderId="30" xfId="0" applyNumberFormat="1" applyFont="1" applyBorder="1" applyAlignment="1">
      <alignment horizontal="center"/>
    </xf>
    <xf numFmtId="0" fontId="1" fillId="0" borderId="0" xfId="0" applyFont="1" applyAlignment="1">
      <alignment horizontal="justify" vertical="center"/>
    </xf>
    <xf numFmtId="0" fontId="1" fillId="0" borderId="32" xfId="0" applyFont="1" applyBorder="1"/>
    <xf numFmtId="0" fontId="1" fillId="0" borderId="33" xfId="0" applyFont="1" applyBorder="1"/>
    <xf numFmtId="0" fontId="2" fillId="0" borderId="0" xfId="0" applyFont="1" applyAlignment="1">
      <alignment horizontal="center"/>
    </xf>
    <xf numFmtId="0" fontId="2" fillId="0" borderId="22" xfId="0" applyFont="1" applyBorder="1"/>
    <xf numFmtId="0" fontId="2" fillId="0" borderId="5" xfId="0" applyFont="1" applyBorder="1"/>
    <xf numFmtId="0" fontId="2" fillId="0" borderId="6" xfId="0" applyFont="1" applyBorder="1"/>
    <xf numFmtId="3" fontId="1" fillId="0" borderId="23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0" fontId="1" fillId="0" borderId="14" xfId="0" applyFont="1" applyBorder="1" applyAlignment="1">
      <alignment wrapText="1"/>
    </xf>
    <xf numFmtId="49" fontId="1" fillId="0" borderId="14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3" fontId="1" fillId="0" borderId="25" xfId="0" applyNumberFormat="1" applyFont="1" applyBorder="1"/>
    <xf numFmtId="3" fontId="1" fillId="0" borderId="11" xfId="0" applyNumberFormat="1" applyFont="1" applyBorder="1"/>
    <xf numFmtId="0" fontId="1" fillId="0" borderId="27" xfId="0" applyFont="1" applyBorder="1"/>
    <xf numFmtId="3" fontId="1" fillId="0" borderId="23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24" xfId="0" applyNumberFormat="1" applyFont="1" applyBorder="1"/>
    <xf numFmtId="3" fontId="1" fillId="0" borderId="9" xfId="0" applyNumberFormat="1" applyFont="1" applyBorder="1"/>
    <xf numFmtId="3" fontId="1" fillId="0" borderId="10" xfId="0" applyNumberFormat="1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1" fillId="0" borderId="0" xfId="0" applyFont="1" applyAlignment="1">
      <alignment horizontal="center"/>
    </xf>
    <xf numFmtId="4" fontId="0" fillId="0" borderId="23" xfId="0" applyNumberFormat="1" applyBorder="1"/>
    <xf numFmtId="4" fontId="0" fillId="0" borderId="7" xfId="0" applyNumberFormat="1" applyBorder="1"/>
    <xf numFmtId="4" fontId="0" fillId="0" borderId="8" xfId="0" applyNumberFormat="1" applyBorder="1"/>
    <xf numFmtId="0" fontId="1" fillId="0" borderId="22" xfId="0" applyFont="1" applyBorder="1"/>
    <xf numFmtId="3" fontId="1" fillId="0" borderId="5" xfId="0" applyNumberFormat="1" applyFont="1" applyBorder="1"/>
    <xf numFmtId="0" fontId="2" fillId="0" borderId="17" xfId="0" applyFont="1" applyBorder="1"/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/>
    <xf numFmtId="49" fontId="1" fillId="0" borderId="0" xfId="0" applyNumberFormat="1" applyFont="1" applyFill="1"/>
    <xf numFmtId="22" fontId="1" fillId="0" borderId="0" xfId="0" applyNumberFormat="1" applyFont="1" applyFill="1"/>
    <xf numFmtId="4" fontId="1" fillId="0" borderId="22" xfId="0" applyNumberFormat="1" applyFont="1" applyFill="1" applyBorder="1"/>
    <xf numFmtId="4" fontId="1" fillId="0" borderId="5" xfId="0" applyNumberFormat="1" applyFont="1" applyFill="1" applyBorder="1"/>
    <xf numFmtId="4" fontId="1" fillId="0" borderId="6" xfId="0" applyNumberFormat="1" applyFont="1" applyFill="1" applyBorder="1"/>
    <xf numFmtId="4" fontId="1" fillId="0" borderId="25" xfId="0" applyNumberFormat="1" applyFont="1" applyFill="1" applyBorder="1"/>
    <xf numFmtId="4" fontId="1" fillId="0" borderId="4" xfId="0" applyNumberFormat="1" applyFont="1" applyFill="1" applyBorder="1"/>
    <xf numFmtId="4" fontId="1" fillId="0" borderId="11" xfId="0" applyNumberFormat="1" applyFont="1" applyFill="1" applyBorder="1"/>
    <xf numFmtId="0" fontId="1" fillId="0" borderId="0" xfId="0" applyFont="1" applyFill="1" applyAlignment="1">
      <alignment horizontal="left"/>
    </xf>
    <xf numFmtId="4" fontId="1" fillId="0" borderId="0" xfId="0" applyNumberFormat="1" applyFont="1" applyFill="1"/>
    <xf numFmtId="0" fontId="2" fillId="0" borderId="0" xfId="0" applyFont="1" applyAlignment="1">
      <alignment horizontal="left" vertical="center" indent="1"/>
    </xf>
    <xf numFmtId="0" fontId="2" fillId="0" borderId="19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Microsoft CRM" headers="0" growShrinkType="overwriteClear" adjustColumnWidth="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>
    <pageSetUpPr fitToPage="1"/>
  </sheetPr>
  <dimension ref="A2:K55"/>
  <sheetViews>
    <sheetView topLeftCell="D24" workbookViewId="0">
      <selection activeCell="I54" sqref="I54"/>
    </sheetView>
  </sheetViews>
  <sheetFormatPr defaultRowHeight="15.6" x14ac:dyDescent="0.3"/>
  <cols>
    <col min="1" max="1" width="0" style="1" hidden="1" customWidth="1"/>
    <col min="2" max="2" width="0" style="2" hidden="1" customWidth="1"/>
    <col min="3" max="3" width="0" style="48" hidden="1" customWidth="1"/>
    <col min="4" max="4" width="13.3984375" style="2" customWidth="1"/>
    <col min="5" max="5" width="54.8984375" style="1" customWidth="1"/>
    <col min="6" max="6" width="12.3984375" style="20" customWidth="1"/>
    <col min="7" max="7" width="11.59765625" style="20" customWidth="1"/>
    <col min="8" max="8" width="11.8984375" style="20" customWidth="1"/>
    <col min="9" max="9" width="13" style="20" customWidth="1"/>
    <col min="10" max="11" width="9.8984375" style="1" bestFit="1" customWidth="1"/>
    <col min="12" max="16384" width="8.796875" style="1"/>
  </cols>
  <sheetData>
    <row r="2" spans="1:10" ht="16.2" thickBot="1" x14ac:dyDescent="0.35">
      <c r="E2" s="12" t="s">
        <v>142</v>
      </c>
      <c r="F2" s="19" t="s">
        <v>147</v>
      </c>
    </row>
    <row r="3" spans="1:10" x14ac:dyDescent="0.3">
      <c r="F3" s="72" t="s">
        <v>131</v>
      </c>
      <c r="G3" s="73" t="s">
        <v>132</v>
      </c>
      <c r="H3" s="74" t="s">
        <v>133</v>
      </c>
      <c r="I3" s="21" t="s">
        <v>134</v>
      </c>
    </row>
    <row r="4" spans="1:10" ht="16.2" thickBot="1" x14ac:dyDescent="0.35">
      <c r="A4" s="49" t="s">
        <v>0</v>
      </c>
      <c r="B4" s="49" t="s">
        <v>1</v>
      </c>
      <c r="C4" s="49" t="s">
        <v>2</v>
      </c>
      <c r="D4" s="70" t="s">
        <v>3</v>
      </c>
      <c r="E4" s="70" t="s">
        <v>76</v>
      </c>
      <c r="F4" s="75" t="s">
        <v>135</v>
      </c>
      <c r="G4" s="76" t="s">
        <v>135</v>
      </c>
      <c r="H4" s="77" t="s">
        <v>135</v>
      </c>
      <c r="I4" s="78" t="s">
        <v>135</v>
      </c>
    </row>
    <row r="5" spans="1:10" s="117" customFormat="1" x14ac:dyDescent="0.3">
      <c r="A5" s="117" t="s">
        <v>63</v>
      </c>
      <c r="B5" s="118" t="s">
        <v>64</v>
      </c>
      <c r="C5" s="119">
        <v>42772.583726851903</v>
      </c>
      <c r="D5" s="118" t="s">
        <v>65</v>
      </c>
      <c r="E5" s="118" t="s">
        <v>223</v>
      </c>
      <c r="F5" s="120">
        <v>8536</v>
      </c>
      <c r="G5" s="121">
        <v>8048</v>
      </c>
      <c r="H5" s="121"/>
      <c r="I5" s="122">
        <f>SUM(F5:H5)</f>
        <v>16584</v>
      </c>
    </row>
    <row r="6" spans="1:10" s="117" customFormat="1" x14ac:dyDescent="0.3">
      <c r="A6" s="117" t="s">
        <v>66</v>
      </c>
      <c r="B6" s="118" t="s">
        <v>67</v>
      </c>
      <c r="C6" s="119">
        <v>42772.583298611098</v>
      </c>
      <c r="D6" s="118" t="s">
        <v>68</v>
      </c>
      <c r="E6" s="118" t="s">
        <v>224</v>
      </c>
      <c r="F6" s="123">
        <v>29790</v>
      </c>
      <c r="G6" s="124">
        <v>27791</v>
      </c>
      <c r="H6" s="124"/>
      <c r="I6" s="125">
        <f t="shared" ref="I6:I51" si="0">SUM(F6:H6)</f>
        <v>57581</v>
      </c>
    </row>
    <row r="7" spans="1:10" s="117" customFormat="1" x14ac:dyDescent="0.3">
      <c r="A7" s="117" t="s">
        <v>69</v>
      </c>
      <c r="B7" s="118" t="s">
        <v>70</v>
      </c>
      <c r="C7" s="119">
        <v>42772.585324074098</v>
      </c>
      <c r="D7" s="118" t="s">
        <v>71</v>
      </c>
      <c r="E7" s="118" t="s">
        <v>225</v>
      </c>
      <c r="F7" s="123">
        <v>2020</v>
      </c>
      <c r="G7" s="124">
        <v>1837</v>
      </c>
      <c r="H7" s="124"/>
      <c r="I7" s="125">
        <f t="shared" si="0"/>
        <v>3857</v>
      </c>
    </row>
    <row r="8" spans="1:10" s="117" customFormat="1" x14ac:dyDescent="0.3">
      <c r="A8" s="117" t="s">
        <v>72</v>
      </c>
      <c r="B8" s="118" t="s">
        <v>73</v>
      </c>
      <c r="C8" s="119">
        <v>42772.584988425901</v>
      </c>
      <c r="D8" s="118" t="s">
        <v>74</v>
      </c>
      <c r="E8" s="118" t="s">
        <v>227</v>
      </c>
      <c r="F8" s="123">
        <v>2371</v>
      </c>
      <c r="G8" s="124">
        <v>2154</v>
      </c>
      <c r="H8" s="124"/>
      <c r="I8" s="125">
        <f t="shared" si="0"/>
        <v>4525</v>
      </c>
    </row>
    <row r="9" spans="1:10" s="117" customFormat="1" x14ac:dyDescent="0.3">
      <c r="A9" s="117" t="s">
        <v>4</v>
      </c>
      <c r="B9" s="118" t="s">
        <v>5</v>
      </c>
      <c r="C9" s="119">
        <v>42772.581655092603</v>
      </c>
      <c r="D9" s="118" t="s">
        <v>6</v>
      </c>
      <c r="E9" s="118" t="s">
        <v>228</v>
      </c>
      <c r="F9" s="123">
        <v>7268</v>
      </c>
      <c r="G9" s="124">
        <v>6183</v>
      </c>
      <c r="H9" s="124"/>
      <c r="I9" s="125">
        <f t="shared" si="0"/>
        <v>13451</v>
      </c>
    </row>
    <row r="10" spans="1:10" s="117" customFormat="1" x14ac:dyDescent="0.3">
      <c r="A10" s="117" t="s">
        <v>7</v>
      </c>
      <c r="B10" s="118" t="s">
        <v>8</v>
      </c>
      <c r="C10" s="119">
        <v>42772.578553240703</v>
      </c>
      <c r="D10" s="118" t="s">
        <v>9</v>
      </c>
      <c r="E10" s="118" t="s">
        <v>229</v>
      </c>
      <c r="F10" s="123">
        <v>3067</v>
      </c>
      <c r="G10" s="124">
        <v>2484</v>
      </c>
      <c r="H10" s="124"/>
      <c r="I10" s="125">
        <f t="shared" si="0"/>
        <v>5551</v>
      </c>
    </row>
    <row r="11" spans="1:10" s="117" customFormat="1" x14ac:dyDescent="0.3">
      <c r="A11" s="117" t="s">
        <v>10</v>
      </c>
      <c r="B11" s="118" t="s">
        <v>11</v>
      </c>
      <c r="C11" s="119">
        <v>42772.586527777799</v>
      </c>
      <c r="D11" s="118" t="s">
        <v>12</v>
      </c>
      <c r="E11" s="118" t="s">
        <v>230</v>
      </c>
      <c r="F11" s="123">
        <v>1091</v>
      </c>
      <c r="G11" s="124">
        <v>771</v>
      </c>
      <c r="H11" s="124"/>
      <c r="I11" s="125">
        <f t="shared" si="0"/>
        <v>1862</v>
      </c>
    </row>
    <row r="12" spans="1:10" s="117" customFormat="1" x14ac:dyDescent="0.3">
      <c r="A12" s="117" t="s">
        <v>13</v>
      </c>
      <c r="B12" s="118" t="s">
        <v>14</v>
      </c>
      <c r="C12" s="119">
        <v>42772.582731481503</v>
      </c>
      <c r="D12" s="118" t="s">
        <v>15</v>
      </c>
      <c r="E12" s="118" t="s">
        <v>231</v>
      </c>
      <c r="F12" s="123">
        <v>1890</v>
      </c>
      <c r="G12" s="124">
        <v>1295</v>
      </c>
      <c r="H12" s="124"/>
      <c r="I12" s="125">
        <f t="shared" si="0"/>
        <v>3185</v>
      </c>
    </row>
    <row r="13" spans="1:10" s="117" customFormat="1" x14ac:dyDescent="0.3">
      <c r="B13" s="118"/>
      <c r="C13" s="119"/>
      <c r="D13" s="118" t="s">
        <v>77</v>
      </c>
      <c r="E13" s="118" t="s">
        <v>232</v>
      </c>
      <c r="F13" s="123">
        <v>845</v>
      </c>
      <c r="G13" s="124">
        <v>908</v>
      </c>
      <c r="H13" s="124"/>
      <c r="I13" s="125">
        <f t="shared" si="0"/>
        <v>1753</v>
      </c>
    </row>
    <row r="14" spans="1:10" s="117" customFormat="1" x14ac:dyDescent="0.3">
      <c r="B14" s="118"/>
      <c r="C14" s="119"/>
      <c r="D14" s="118" t="s">
        <v>149</v>
      </c>
      <c r="E14" s="118" t="s">
        <v>233</v>
      </c>
      <c r="F14" s="123">
        <v>1985</v>
      </c>
      <c r="G14" s="124">
        <v>2258</v>
      </c>
      <c r="H14" s="124"/>
      <c r="I14" s="125">
        <f t="shared" si="0"/>
        <v>4243</v>
      </c>
    </row>
    <row r="15" spans="1:10" s="117" customFormat="1" x14ac:dyDescent="0.3">
      <c r="B15" s="118"/>
      <c r="C15" s="119"/>
      <c r="D15" s="126" t="s">
        <v>117</v>
      </c>
      <c r="E15" s="118" t="s">
        <v>234</v>
      </c>
      <c r="F15" s="123">
        <v>764</v>
      </c>
      <c r="G15" s="124">
        <v>526</v>
      </c>
      <c r="H15" s="124"/>
      <c r="I15" s="125">
        <f t="shared" si="0"/>
        <v>1290</v>
      </c>
    </row>
    <row r="16" spans="1:10" s="117" customFormat="1" x14ac:dyDescent="0.3">
      <c r="B16" s="118"/>
      <c r="C16" s="119"/>
      <c r="D16" s="118" t="s">
        <v>150</v>
      </c>
      <c r="E16" s="118" t="s">
        <v>226</v>
      </c>
      <c r="F16" s="123">
        <v>1800</v>
      </c>
      <c r="G16" s="124">
        <v>1600</v>
      </c>
      <c r="H16" s="124"/>
      <c r="I16" s="125">
        <f t="shared" si="0"/>
        <v>3400</v>
      </c>
      <c r="J16" s="127"/>
    </row>
    <row r="17" spans="1:9" x14ac:dyDescent="0.3">
      <c r="D17" s="2" t="s">
        <v>151</v>
      </c>
      <c r="E17" s="1" t="s">
        <v>235</v>
      </c>
      <c r="F17" s="58">
        <v>26790</v>
      </c>
      <c r="G17" s="5">
        <v>15790</v>
      </c>
      <c r="H17" s="5"/>
      <c r="I17" s="59">
        <f t="shared" si="0"/>
        <v>42580</v>
      </c>
    </row>
    <row r="18" spans="1:9" x14ac:dyDescent="0.3">
      <c r="D18" s="2" t="s">
        <v>152</v>
      </c>
      <c r="E18" s="1" t="s">
        <v>236</v>
      </c>
      <c r="F18" s="58">
        <v>10521</v>
      </c>
      <c r="G18" s="5">
        <v>2377</v>
      </c>
      <c r="H18" s="5"/>
      <c r="I18" s="59">
        <f t="shared" si="0"/>
        <v>12898</v>
      </c>
    </row>
    <row r="19" spans="1:9" x14ac:dyDescent="0.3">
      <c r="D19" s="2" t="s">
        <v>153</v>
      </c>
      <c r="E19" s="1" t="s">
        <v>237</v>
      </c>
      <c r="F19" s="58">
        <v>1786</v>
      </c>
      <c r="G19" s="5">
        <v>891</v>
      </c>
      <c r="H19" s="5"/>
      <c r="I19" s="59">
        <f t="shared" si="0"/>
        <v>2677</v>
      </c>
    </row>
    <row r="20" spans="1:9" x14ac:dyDescent="0.3">
      <c r="D20" s="2" t="s">
        <v>154</v>
      </c>
      <c r="E20" s="1" t="s">
        <v>238</v>
      </c>
      <c r="F20" s="58">
        <v>4106</v>
      </c>
      <c r="G20" s="5">
        <v>3523</v>
      </c>
      <c r="H20" s="5"/>
      <c r="I20" s="59">
        <f t="shared" si="0"/>
        <v>7629</v>
      </c>
    </row>
    <row r="21" spans="1:9" x14ac:dyDescent="0.3">
      <c r="A21" s="1" t="s">
        <v>18</v>
      </c>
      <c r="B21" s="2" t="s">
        <v>19</v>
      </c>
      <c r="C21" s="48">
        <v>42772.575300925899</v>
      </c>
      <c r="D21" s="2" t="s">
        <v>20</v>
      </c>
      <c r="E21" s="2" t="s">
        <v>241</v>
      </c>
      <c r="F21" s="58">
        <v>6509</v>
      </c>
      <c r="G21" s="5">
        <v>7514</v>
      </c>
      <c r="H21" s="6"/>
      <c r="I21" s="59">
        <f t="shared" si="0"/>
        <v>14023</v>
      </c>
    </row>
    <row r="22" spans="1:9" x14ac:dyDescent="0.3">
      <c r="A22" s="1" t="s">
        <v>16</v>
      </c>
      <c r="B22" s="2" t="s">
        <v>17</v>
      </c>
      <c r="C22" s="48">
        <v>42772.574826388904</v>
      </c>
      <c r="D22" s="2" t="s">
        <v>128</v>
      </c>
      <c r="E22" s="2" t="s">
        <v>240</v>
      </c>
      <c r="F22" s="58">
        <v>449</v>
      </c>
      <c r="G22" s="5">
        <v>265</v>
      </c>
      <c r="H22" s="6"/>
      <c r="I22" s="59">
        <f t="shared" si="0"/>
        <v>714</v>
      </c>
    </row>
    <row r="23" spans="1:9" x14ac:dyDescent="0.3">
      <c r="A23" s="1" t="s">
        <v>21</v>
      </c>
      <c r="B23" s="2" t="s">
        <v>22</v>
      </c>
      <c r="C23" s="48">
        <v>42772.582037036998</v>
      </c>
      <c r="D23" s="2" t="s">
        <v>23</v>
      </c>
      <c r="E23" s="2" t="s">
        <v>156</v>
      </c>
      <c r="F23" s="58">
        <v>4700</v>
      </c>
      <c r="G23" s="5">
        <v>4894</v>
      </c>
      <c r="H23" s="6"/>
      <c r="I23" s="59">
        <f t="shared" si="0"/>
        <v>9594</v>
      </c>
    </row>
    <row r="24" spans="1:9" x14ac:dyDescent="0.3">
      <c r="D24" s="2" t="s">
        <v>114</v>
      </c>
      <c r="E24" s="2" t="s">
        <v>202</v>
      </c>
      <c r="F24" s="58">
        <v>15919</v>
      </c>
      <c r="G24" s="5">
        <v>17179</v>
      </c>
      <c r="H24" s="5"/>
      <c r="I24" s="59">
        <f t="shared" si="0"/>
        <v>33098</v>
      </c>
    </row>
    <row r="25" spans="1:9" x14ac:dyDescent="0.3">
      <c r="A25" s="1" t="s">
        <v>24</v>
      </c>
      <c r="B25" s="2" t="s">
        <v>25</v>
      </c>
      <c r="C25" s="48">
        <v>42772.577233796299</v>
      </c>
      <c r="D25" s="2" t="s">
        <v>26</v>
      </c>
      <c r="E25" s="2" t="s">
        <v>157</v>
      </c>
      <c r="F25" s="58"/>
      <c r="G25" s="5"/>
      <c r="H25" s="6">
        <v>68</v>
      </c>
      <c r="I25" s="59">
        <f t="shared" si="0"/>
        <v>68</v>
      </c>
    </row>
    <row r="26" spans="1:9" x14ac:dyDescent="0.3">
      <c r="A26" s="1" t="s">
        <v>27</v>
      </c>
      <c r="B26" s="2" t="s">
        <v>28</v>
      </c>
      <c r="C26" s="48">
        <v>42772.576342592598</v>
      </c>
      <c r="D26" s="2" t="s">
        <v>29</v>
      </c>
      <c r="E26" s="2" t="s">
        <v>242</v>
      </c>
      <c r="F26" s="58">
        <v>12060</v>
      </c>
      <c r="G26" s="5">
        <v>11096</v>
      </c>
      <c r="H26" s="6"/>
      <c r="I26" s="59">
        <f t="shared" si="0"/>
        <v>23156</v>
      </c>
    </row>
    <row r="27" spans="1:9" x14ac:dyDescent="0.3">
      <c r="A27" s="1" t="s">
        <v>30</v>
      </c>
      <c r="B27" s="2" t="s">
        <v>31</v>
      </c>
      <c r="C27" s="48">
        <v>42772.577638888899</v>
      </c>
      <c r="D27" s="2" t="s">
        <v>32</v>
      </c>
      <c r="E27" s="2" t="s">
        <v>158</v>
      </c>
      <c r="F27" s="58">
        <v>6000</v>
      </c>
      <c r="G27" s="5">
        <v>5000</v>
      </c>
      <c r="H27" s="6"/>
      <c r="I27" s="59">
        <f t="shared" si="0"/>
        <v>11000</v>
      </c>
    </row>
    <row r="28" spans="1:9" x14ac:dyDescent="0.3">
      <c r="D28" s="2" t="s">
        <v>120</v>
      </c>
      <c r="E28" s="1" t="s">
        <v>141</v>
      </c>
      <c r="F28" s="58"/>
      <c r="G28" s="5"/>
      <c r="H28" s="6">
        <v>881</v>
      </c>
      <c r="I28" s="59">
        <f t="shared" si="0"/>
        <v>881</v>
      </c>
    </row>
    <row r="29" spans="1:9" x14ac:dyDescent="0.3">
      <c r="A29" s="1" t="s">
        <v>33</v>
      </c>
      <c r="B29" s="2" t="s">
        <v>34</v>
      </c>
      <c r="C29" s="48">
        <v>42772.588645833297</v>
      </c>
      <c r="D29" s="2" t="s">
        <v>35</v>
      </c>
      <c r="E29" s="2" t="s">
        <v>159</v>
      </c>
      <c r="F29" s="58"/>
      <c r="G29" s="5"/>
      <c r="H29" s="6">
        <v>3476</v>
      </c>
      <c r="I29" s="59">
        <f t="shared" si="0"/>
        <v>3476</v>
      </c>
    </row>
    <row r="30" spans="1:9" x14ac:dyDescent="0.3">
      <c r="A30" s="1" t="s">
        <v>36</v>
      </c>
      <c r="B30" s="2" t="s">
        <v>37</v>
      </c>
      <c r="C30" s="48">
        <v>42772.5860763889</v>
      </c>
      <c r="D30" s="2" t="s">
        <v>38</v>
      </c>
      <c r="E30" s="2" t="s">
        <v>160</v>
      </c>
      <c r="F30" s="58">
        <v>23476</v>
      </c>
      <c r="G30" s="5">
        <v>14787</v>
      </c>
      <c r="H30" s="6"/>
      <c r="I30" s="59">
        <f t="shared" si="0"/>
        <v>38263</v>
      </c>
    </row>
    <row r="31" spans="1:9" x14ac:dyDescent="0.3">
      <c r="A31" s="1" t="s">
        <v>39</v>
      </c>
      <c r="B31" s="2" t="s">
        <v>40</v>
      </c>
      <c r="C31" s="48">
        <v>42772.5768171296</v>
      </c>
      <c r="D31" s="2" t="s">
        <v>41</v>
      </c>
      <c r="E31" s="2" t="s">
        <v>161</v>
      </c>
      <c r="F31" s="58"/>
      <c r="G31" s="5"/>
      <c r="H31" s="6">
        <v>-124</v>
      </c>
      <c r="I31" s="59">
        <f t="shared" si="0"/>
        <v>-124</v>
      </c>
    </row>
    <row r="32" spans="1:9" x14ac:dyDescent="0.3">
      <c r="A32" s="1" t="s">
        <v>42</v>
      </c>
      <c r="B32" s="2" t="s">
        <v>43</v>
      </c>
      <c r="C32" s="48">
        <v>42772.586863425902</v>
      </c>
      <c r="D32" s="2" t="s">
        <v>44</v>
      </c>
      <c r="E32" s="2" t="s">
        <v>162</v>
      </c>
      <c r="F32" s="58"/>
      <c r="G32" s="5"/>
      <c r="H32" s="6">
        <v>2685</v>
      </c>
      <c r="I32" s="59">
        <f t="shared" si="0"/>
        <v>2685</v>
      </c>
    </row>
    <row r="33" spans="1:9" x14ac:dyDescent="0.3">
      <c r="D33" s="2" t="s">
        <v>168</v>
      </c>
      <c r="E33" s="2" t="s">
        <v>169</v>
      </c>
      <c r="F33" s="60"/>
      <c r="H33" s="20">
        <v>350</v>
      </c>
      <c r="I33" s="59">
        <f t="shared" si="0"/>
        <v>350</v>
      </c>
    </row>
    <row r="34" spans="1:9" x14ac:dyDescent="0.3">
      <c r="A34" s="1" t="s">
        <v>45</v>
      </c>
      <c r="B34" s="2" t="s">
        <v>46</v>
      </c>
      <c r="C34" s="48">
        <v>42772.584583333301</v>
      </c>
      <c r="D34" s="2" t="s">
        <v>47</v>
      </c>
      <c r="E34" s="2" t="s">
        <v>164</v>
      </c>
      <c r="F34" s="58">
        <v>48</v>
      </c>
      <c r="G34" s="5">
        <v>99</v>
      </c>
      <c r="H34" s="6"/>
      <c r="I34" s="59">
        <f t="shared" si="0"/>
        <v>147</v>
      </c>
    </row>
    <row r="35" spans="1:9" x14ac:dyDescent="0.3">
      <c r="A35" s="1" t="s">
        <v>48</v>
      </c>
      <c r="B35" s="2" t="s">
        <v>49</v>
      </c>
      <c r="C35" s="48">
        <v>42772.587673611102</v>
      </c>
      <c r="D35" s="2" t="s">
        <v>50</v>
      </c>
      <c r="E35" s="2" t="s">
        <v>163</v>
      </c>
      <c r="F35" s="58"/>
      <c r="G35" s="5"/>
      <c r="H35" s="6">
        <v>451</v>
      </c>
      <c r="I35" s="59">
        <f t="shared" si="0"/>
        <v>451</v>
      </c>
    </row>
    <row r="36" spans="1:9" x14ac:dyDescent="0.3">
      <c r="A36" s="1" t="s">
        <v>51</v>
      </c>
      <c r="B36" s="2" t="s">
        <v>52</v>
      </c>
      <c r="C36" s="48">
        <v>42772.587314814802</v>
      </c>
      <c r="D36" s="2" t="s">
        <v>53</v>
      </c>
      <c r="E36" s="2" t="s">
        <v>165</v>
      </c>
      <c r="F36" s="58"/>
      <c r="G36" s="5"/>
      <c r="H36" s="6">
        <v>343</v>
      </c>
      <c r="I36" s="59">
        <f t="shared" si="0"/>
        <v>343</v>
      </c>
    </row>
    <row r="37" spans="1:9" x14ac:dyDescent="0.3">
      <c r="A37" s="1" t="s">
        <v>54</v>
      </c>
      <c r="B37" s="2" t="s">
        <v>55</v>
      </c>
      <c r="C37" s="48">
        <v>42772.578194444402</v>
      </c>
      <c r="D37" s="2" t="s">
        <v>56</v>
      </c>
      <c r="E37" s="2" t="s">
        <v>166</v>
      </c>
      <c r="F37" s="58">
        <v>11619</v>
      </c>
      <c r="G37" s="5">
        <v>11347</v>
      </c>
      <c r="H37" s="6"/>
      <c r="I37" s="59">
        <f t="shared" si="0"/>
        <v>22966</v>
      </c>
    </row>
    <row r="38" spans="1:9" x14ac:dyDescent="0.3">
      <c r="A38" s="1" t="s">
        <v>57</v>
      </c>
      <c r="B38" s="2" t="s">
        <v>58</v>
      </c>
      <c r="C38" s="48">
        <v>42772.584143518499</v>
      </c>
      <c r="D38" s="2" t="s">
        <v>59</v>
      </c>
      <c r="E38" s="2" t="s">
        <v>167</v>
      </c>
      <c r="F38" s="58"/>
      <c r="G38" s="5"/>
      <c r="H38" s="6">
        <v>4444</v>
      </c>
      <c r="I38" s="59">
        <f t="shared" si="0"/>
        <v>4444</v>
      </c>
    </row>
    <row r="39" spans="1:9" x14ac:dyDescent="0.3">
      <c r="A39" s="1" t="s">
        <v>60</v>
      </c>
      <c r="B39" s="2" t="s">
        <v>61</v>
      </c>
      <c r="C39" s="48">
        <v>42772.585706018501</v>
      </c>
      <c r="D39" s="2" t="s">
        <v>62</v>
      </c>
      <c r="E39" s="2" t="s">
        <v>239</v>
      </c>
      <c r="F39" s="58">
        <v>51</v>
      </c>
      <c r="G39" s="5">
        <v>15</v>
      </c>
      <c r="H39" s="6"/>
      <c r="I39" s="59">
        <f t="shared" si="0"/>
        <v>66</v>
      </c>
    </row>
    <row r="40" spans="1:9" x14ac:dyDescent="0.3">
      <c r="D40" s="2" t="s">
        <v>170</v>
      </c>
      <c r="E40" s="2" t="s">
        <v>201</v>
      </c>
      <c r="F40" s="60">
        <v>400</v>
      </c>
      <c r="G40" s="20">
        <v>400</v>
      </c>
      <c r="I40" s="59">
        <f t="shared" si="0"/>
        <v>800</v>
      </c>
    </row>
    <row r="41" spans="1:9" x14ac:dyDescent="0.3">
      <c r="D41" s="3" t="s">
        <v>118</v>
      </c>
      <c r="E41" s="1" t="s">
        <v>203</v>
      </c>
      <c r="F41" s="58">
        <v>614</v>
      </c>
      <c r="G41" s="5">
        <v>542</v>
      </c>
      <c r="H41" s="6"/>
      <c r="I41" s="59">
        <f t="shared" si="0"/>
        <v>1156</v>
      </c>
    </row>
    <row r="42" spans="1:9" x14ac:dyDescent="0.3">
      <c r="D42" s="2" t="s">
        <v>155</v>
      </c>
      <c r="E42" s="1" t="s">
        <v>204</v>
      </c>
      <c r="F42" s="60">
        <v>160</v>
      </c>
      <c r="G42" s="20">
        <v>260</v>
      </c>
      <c r="I42" s="59">
        <f t="shared" si="0"/>
        <v>420</v>
      </c>
    </row>
    <row r="43" spans="1:9" ht="16.5" customHeight="1" x14ac:dyDescent="0.3">
      <c r="D43" s="3" t="s">
        <v>119</v>
      </c>
      <c r="E43" s="1" t="s">
        <v>245</v>
      </c>
      <c r="F43" s="61">
        <v>180</v>
      </c>
      <c r="G43" s="5">
        <v>273</v>
      </c>
      <c r="H43" s="6"/>
      <c r="I43" s="59">
        <f t="shared" si="0"/>
        <v>453</v>
      </c>
    </row>
    <row r="44" spans="1:9" x14ac:dyDescent="0.3">
      <c r="D44" s="3" t="s">
        <v>124</v>
      </c>
      <c r="E44" s="1" t="s">
        <v>205</v>
      </c>
      <c r="F44" s="62">
        <v>1631</v>
      </c>
      <c r="G44" s="56">
        <v>2030</v>
      </c>
      <c r="H44" s="57"/>
      <c r="I44" s="59">
        <f t="shared" si="0"/>
        <v>3661</v>
      </c>
    </row>
    <row r="45" spans="1:9" x14ac:dyDescent="0.3">
      <c r="D45" s="3" t="s">
        <v>171</v>
      </c>
      <c r="E45" s="1" t="s">
        <v>243</v>
      </c>
      <c r="F45" s="58">
        <v>400</v>
      </c>
      <c r="G45" s="5">
        <v>400</v>
      </c>
      <c r="H45" s="5"/>
      <c r="I45" s="59">
        <f t="shared" si="0"/>
        <v>800</v>
      </c>
    </row>
    <row r="46" spans="1:9" x14ac:dyDescent="0.3">
      <c r="D46" s="3" t="s">
        <v>125</v>
      </c>
      <c r="E46" s="1" t="s">
        <v>206</v>
      </c>
      <c r="F46" s="63">
        <v>472</v>
      </c>
      <c r="G46" s="50">
        <v>448</v>
      </c>
      <c r="H46" s="51"/>
      <c r="I46" s="59">
        <f t="shared" si="0"/>
        <v>920</v>
      </c>
    </row>
    <row r="47" spans="1:9" x14ac:dyDescent="0.3">
      <c r="D47" s="79" t="s">
        <v>210</v>
      </c>
      <c r="E47" s="1" t="s">
        <v>207</v>
      </c>
      <c r="F47" s="61"/>
      <c r="G47" s="5"/>
      <c r="H47" s="6">
        <v>2019</v>
      </c>
      <c r="I47" s="59">
        <f t="shared" si="0"/>
        <v>2019</v>
      </c>
    </row>
    <row r="48" spans="1:9" x14ac:dyDescent="0.3">
      <c r="D48" s="1" t="s">
        <v>211</v>
      </c>
      <c r="E48" s="1" t="s">
        <v>209</v>
      </c>
      <c r="F48" s="61"/>
      <c r="G48" s="5"/>
      <c r="H48" s="5">
        <v>2748</v>
      </c>
      <c r="I48" s="68">
        <f t="shared" si="0"/>
        <v>2748</v>
      </c>
    </row>
    <row r="49" spans="4:11" x14ac:dyDescent="0.3">
      <c r="D49" s="1" t="s">
        <v>212</v>
      </c>
      <c r="E49" s="1" t="s">
        <v>208</v>
      </c>
      <c r="F49" s="58">
        <v>1798</v>
      </c>
      <c r="G49" s="5">
        <v>1737</v>
      </c>
      <c r="H49" s="5"/>
      <c r="I49" s="68">
        <f t="shared" si="0"/>
        <v>3535</v>
      </c>
    </row>
    <row r="50" spans="4:11" x14ac:dyDescent="0.3">
      <c r="D50" s="2" t="s">
        <v>121</v>
      </c>
      <c r="E50" s="1" t="s">
        <v>129</v>
      </c>
      <c r="F50" s="58">
        <v>3502</v>
      </c>
      <c r="G50" s="5">
        <v>1095</v>
      </c>
      <c r="H50" s="5"/>
      <c r="I50" s="68">
        <f t="shared" si="0"/>
        <v>4597</v>
      </c>
    </row>
    <row r="51" spans="4:11" ht="16.2" thickBot="1" x14ac:dyDescent="0.35">
      <c r="D51" s="53" t="s">
        <v>122</v>
      </c>
      <c r="E51" s="52" t="s">
        <v>244</v>
      </c>
      <c r="F51" s="64">
        <v>443</v>
      </c>
      <c r="G51" s="54">
        <v>93</v>
      </c>
      <c r="H51" s="55"/>
      <c r="I51" s="65">
        <f t="shared" si="0"/>
        <v>536</v>
      </c>
    </row>
    <row r="52" spans="4:11" ht="16.2" thickBot="1" x14ac:dyDescent="0.35"/>
    <row r="53" spans="4:11" ht="16.2" thickBot="1" x14ac:dyDescent="0.35">
      <c r="F53" s="10">
        <f>SUM(F5:F51)</f>
        <v>195061</v>
      </c>
      <c r="G53" s="13">
        <f>SUM(G5:G51)</f>
        <v>157910</v>
      </c>
      <c r="H53" s="13">
        <f>SUM(H5:H51)</f>
        <v>17341</v>
      </c>
      <c r="I53" s="15">
        <f>SUM(I5:I51)</f>
        <v>370312</v>
      </c>
      <c r="K53" s="20"/>
    </row>
    <row r="54" spans="4:11" x14ac:dyDescent="0.3">
      <c r="E54" s="2"/>
    </row>
    <row r="55" spans="4:11" x14ac:dyDescent="0.3">
      <c r="F55" s="1"/>
      <c r="G55" s="1"/>
      <c r="H55" s="1"/>
      <c r="I55" s="1"/>
    </row>
  </sheetData>
  <dataValidations xWindow="93" yWindow="417" count="3">
    <dataValidation allowBlank="1" showInputMessage="1" showErrorMessage="1" error=" " promptTitle="Iskanje" prompt="Ta zapis Merilno mesto mora že obstajati v programu Microsoft Dynamics CRM ali v tej izvorni datoteki." sqref="E40 D50:D1048576 D5:D46" xr:uid="{00000000-0002-0000-0000-000001000000}"/>
    <dataValidation type="textLength" operator="lessThanOrEqual" allowBlank="1" showInputMessage="1" showErrorMessage="1" errorTitle="Presežena dolžina" error="Ta vrednost mora biti manjša ali enaka 500 znakov." promptTitle="Besedilo" prompt="Največja dovoljena dolžina: 500 znakov." sqref="E54 E5:E16 E21:E39" xr:uid="{00000000-0002-0000-0000-000002000000}">
      <formula1>500</formula1>
    </dataValidation>
    <dataValidation type="date" operator="greaterThanOrEqual" allowBlank="1" showInputMessage="1" showErrorMessage="1" errorTitle="Neveljaven datum" error="(Ne spremeni) Spremenjeno dne mora biti v pravilni obliki zapisa datuma in časa." promptTitle="Datum in ura" prompt=" " sqref="C5:C1048576" xr:uid="{00000000-0002-0000-0000-000000000000}">
      <formula1>1</formula1>
    </dataValidation>
  </dataValidations>
  <pageMargins left="0.7" right="0.7" top="0.75" bottom="0.75" header="0.3" footer="0.3"/>
  <pageSetup paperSize="9" scale="6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"/>
  <sheetViews>
    <sheetView workbookViewId="0"/>
  </sheetViews>
  <sheetFormatPr defaultRowHeight="15.6" x14ac:dyDescent="0.3"/>
  <sheetData>
    <row r="1" spans="1:1" x14ac:dyDescent="0.3">
      <c r="A1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36"/>
  <sheetViews>
    <sheetView workbookViewId="0">
      <selection activeCell="I11" sqref="I11"/>
    </sheetView>
  </sheetViews>
  <sheetFormatPr defaultColWidth="9" defaultRowHeight="15.6" x14ac:dyDescent="0.3"/>
  <cols>
    <col min="1" max="1" width="12.69921875" style="1" customWidth="1"/>
    <col min="2" max="2" width="46.296875" style="1" customWidth="1"/>
    <col min="3" max="3" width="10.69921875" style="1" customWidth="1"/>
    <col min="4" max="4" width="10" style="1" customWidth="1"/>
    <col min="5" max="5" width="9.19921875" style="1" customWidth="1"/>
    <col min="6" max="6" width="8.19921875" style="1" customWidth="1"/>
    <col min="7" max="16384" width="9" style="1"/>
  </cols>
  <sheetData>
    <row r="2" spans="1:6" ht="16.2" thickBot="1" x14ac:dyDescent="0.35">
      <c r="B2" s="12" t="s">
        <v>143</v>
      </c>
      <c r="C2" s="12" t="s">
        <v>147</v>
      </c>
    </row>
    <row r="3" spans="1:6" x14ac:dyDescent="0.3">
      <c r="C3" s="27" t="s">
        <v>131</v>
      </c>
      <c r="D3" s="28" t="s">
        <v>132</v>
      </c>
      <c r="E3" s="40" t="s">
        <v>133</v>
      </c>
      <c r="F3" s="46" t="s">
        <v>134</v>
      </c>
    </row>
    <row r="4" spans="1:6" ht="16.2" thickBot="1" x14ac:dyDescent="0.35">
      <c r="A4" s="70" t="s">
        <v>3</v>
      </c>
      <c r="B4" s="70" t="s">
        <v>76</v>
      </c>
      <c r="C4" s="29" t="s">
        <v>135</v>
      </c>
      <c r="D4" s="30" t="s">
        <v>135</v>
      </c>
      <c r="E4" s="41" t="s">
        <v>135</v>
      </c>
      <c r="F4" s="31" t="s">
        <v>135</v>
      </c>
    </row>
    <row r="5" spans="1:6" x14ac:dyDescent="0.3">
      <c r="A5" s="2" t="s">
        <v>78</v>
      </c>
      <c r="B5" s="2" t="s">
        <v>172</v>
      </c>
      <c r="C5" s="33">
        <v>9049</v>
      </c>
      <c r="D5" s="34">
        <v>8442</v>
      </c>
      <c r="E5" s="42"/>
      <c r="F5" s="80"/>
    </row>
    <row r="6" spans="1:6" x14ac:dyDescent="0.3">
      <c r="A6" s="2" t="s">
        <v>79</v>
      </c>
      <c r="B6" s="2" t="s">
        <v>173</v>
      </c>
      <c r="C6" s="26">
        <v>897</v>
      </c>
      <c r="D6" s="11">
        <v>844</v>
      </c>
      <c r="E6" s="43"/>
      <c r="F6" s="80"/>
    </row>
    <row r="7" spans="1:6" x14ac:dyDescent="0.3">
      <c r="A7" s="2" t="s">
        <v>80</v>
      </c>
      <c r="B7" s="2" t="s">
        <v>174</v>
      </c>
      <c r="C7" s="26">
        <v>637</v>
      </c>
      <c r="D7" s="11">
        <v>645</v>
      </c>
      <c r="E7" s="43"/>
      <c r="F7" s="80"/>
    </row>
    <row r="8" spans="1:6" x14ac:dyDescent="0.3">
      <c r="A8" s="2" t="s">
        <v>81</v>
      </c>
      <c r="B8" s="2" t="s">
        <v>175</v>
      </c>
      <c r="C8" s="26">
        <v>899</v>
      </c>
      <c r="D8" s="11">
        <v>878</v>
      </c>
      <c r="E8" s="43"/>
      <c r="F8" s="80"/>
    </row>
    <row r="9" spans="1:6" x14ac:dyDescent="0.3">
      <c r="A9" s="2" t="s">
        <v>82</v>
      </c>
      <c r="B9" s="2" t="s">
        <v>176</v>
      </c>
      <c r="C9" s="26">
        <v>993</v>
      </c>
      <c r="D9" s="11">
        <v>1135</v>
      </c>
      <c r="E9" s="43"/>
      <c r="F9" s="80"/>
    </row>
    <row r="10" spans="1:6" x14ac:dyDescent="0.3">
      <c r="A10" s="2" t="s">
        <v>83</v>
      </c>
      <c r="B10" s="2" t="s">
        <v>177</v>
      </c>
      <c r="C10" s="26">
        <v>2700</v>
      </c>
      <c r="D10" s="11">
        <v>3183</v>
      </c>
      <c r="E10" s="43"/>
      <c r="F10" s="80"/>
    </row>
    <row r="11" spans="1:6" x14ac:dyDescent="0.3">
      <c r="A11" s="2" t="s">
        <v>126</v>
      </c>
      <c r="B11" s="2" t="s">
        <v>178</v>
      </c>
      <c r="C11" s="26"/>
      <c r="D11" s="11"/>
      <c r="E11" s="43">
        <v>282</v>
      </c>
      <c r="F11" s="80"/>
    </row>
    <row r="12" spans="1:6" x14ac:dyDescent="0.3">
      <c r="A12" s="2" t="s">
        <v>127</v>
      </c>
      <c r="B12" s="2" t="s">
        <v>179</v>
      </c>
      <c r="C12" s="26">
        <v>1263</v>
      </c>
      <c r="D12" s="11">
        <v>1508</v>
      </c>
      <c r="E12" s="43"/>
      <c r="F12" s="80"/>
    </row>
    <row r="13" spans="1:6" x14ac:dyDescent="0.3">
      <c r="A13" s="2" t="s">
        <v>84</v>
      </c>
      <c r="B13" s="2" t="s">
        <v>139</v>
      </c>
      <c r="C13" s="26">
        <v>8365</v>
      </c>
      <c r="D13" s="11">
        <v>7613</v>
      </c>
      <c r="E13" s="43"/>
      <c r="F13" s="80"/>
    </row>
    <row r="14" spans="1:6" x14ac:dyDescent="0.3">
      <c r="A14" s="2" t="s">
        <v>85</v>
      </c>
      <c r="B14" s="2" t="s">
        <v>86</v>
      </c>
      <c r="C14" s="26"/>
      <c r="D14" s="11"/>
      <c r="E14" s="43">
        <v>4936</v>
      </c>
      <c r="F14" s="80"/>
    </row>
    <row r="15" spans="1:6" x14ac:dyDescent="0.3">
      <c r="A15" s="2" t="s">
        <v>87</v>
      </c>
      <c r="B15" s="2" t="s">
        <v>88</v>
      </c>
      <c r="C15" s="26"/>
      <c r="D15" s="11"/>
      <c r="E15" s="43">
        <v>5785</v>
      </c>
      <c r="F15" s="80"/>
    </row>
    <row r="16" spans="1:6" x14ac:dyDescent="0.3">
      <c r="A16" s="2" t="s">
        <v>89</v>
      </c>
      <c r="B16" s="2" t="s">
        <v>90</v>
      </c>
      <c r="C16" s="26"/>
      <c r="D16" s="11"/>
      <c r="E16" s="43">
        <v>54701</v>
      </c>
      <c r="F16" s="80"/>
    </row>
    <row r="17" spans="1:6" x14ac:dyDescent="0.3">
      <c r="A17" s="2" t="s">
        <v>91</v>
      </c>
      <c r="B17" s="2" t="s">
        <v>180</v>
      </c>
      <c r="C17" s="26"/>
      <c r="D17" s="11"/>
      <c r="E17" s="43">
        <v>0</v>
      </c>
      <c r="F17" s="80"/>
    </row>
    <row r="18" spans="1:6" x14ac:dyDescent="0.3">
      <c r="A18" s="2" t="s">
        <v>92</v>
      </c>
      <c r="B18" s="2" t="s">
        <v>181</v>
      </c>
      <c r="C18" s="26"/>
      <c r="D18" s="11"/>
      <c r="E18" s="43">
        <v>2920</v>
      </c>
      <c r="F18" s="80"/>
    </row>
    <row r="19" spans="1:6" x14ac:dyDescent="0.3">
      <c r="A19" s="2" t="s">
        <v>93</v>
      </c>
      <c r="B19" s="2" t="s">
        <v>182</v>
      </c>
      <c r="C19" s="26">
        <v>8167</v>
      </c>
      <c r="D19" s="11">
        <v>8133</v>
      </c>
      <c r="E19" s="43"/>
      <c r="F19" s="80"/>
    </row>
    <row r="20" spans="1:6" x14ac:dyDescent="0.3">
      <c r="A20" s="2" t="s">
        <v>94</v>
      </c>
      <c r="B20" s="2" t="s">
        <v>183</v>
      </c>
      <c r="C20" s="26">
        <v>3397</v>
      </c>
      <c r="D20" s="11">
        <v>3721</v>
      </c>
      <c r="E20" s="43"/>
      <c r="F20" s="80"/>
    </row>
    <row r="21" spans="1:6" x14ac:dyDescent="0.3">
      <c r="A21" s="2" t="s">
        <v>95</v>
      </c>
      <c r="B21" s="2" t="s">
        <v>184</v>
      </c>
      <c r="C21" s="26"/>
      <c r="D21" s="11"/>
      <c r="E21" s="43">
        <v>694</v>
      </c>
      <c r="F21" s="80"/>
    </row>
    <row r="22" spans="1:6" x14ac:dyDescent="0.3">
      <c r="A22" s="2" t="s">
        <v>96</v>
      </c>
      <c r="B22" s="2" t="s">
        <v>185</v>
      </c>
      <c r="C22" s="26"/>
      <c r="D22" s="11"/>
      <c r="E22" s="43">
        <v>182</v>
      </c>
      <c r="F22" s="80"/>
    </row>
    <row r="23" spans="1:6" x14ac:dyDescent="0.3">
      <c r="A23" s="2" t="s">
        <v>97</v>
      </c>
      <c r="B23" s="2" t="s">
        <v>186</v>
      </c>
      <c r="C23" s="26">
        <v>4713</v>
      </c>
      <c r="D23" s="11">
        <v>4644</v>
      </c>
      <c r="E23" s="43"/>
      <c r="F23" s="80"/>
    </row>
    <row r="24" spans="1:6" x14ac:dyDescent="0.3">
      <c r="A24" s="2" t="s">
        <v>98</v>
      </c>
      <c r="B24" s="2" t="s">
        <v>99</v>
      </c>
      <c r="C24" s="26">
        <v>714</v>
      </c>
      <c r="D24" s="11">
        <v>624</v>
      </c>
      <c r="E24" s="43"/>
      <c r="F24" s="80"/>
    </row>
    <row r="25" spans="1:6" x14ac:dyDescent="0.3">
      <c r="A25" s="2" t="s">
        <v>100</v>
      </c>
      <c r="B25" s="2" t="s">
        <v>246</v>
      </c>
      <c r="C25" s="26">
        <v>686435</v>
      </c>
      <c r="D25" s="11">
        <v>500836</v>
      </c>
      <c r="E25" s="43"/>
      <c r="F25" s="80"/>
    </row>
    <row r="26" spans="1:6" x14ac:dyDescent="0.3">
      <c r="A26" s="2" t="s">
        <v>101</v>
      </c>
      <c r="B26" s="2" t="s">
        <v>102</v>
      </c>
      <c r="C26" s="26">
        <v>29876</v>
      </c>
      <c r="D26" s="11">
        <v>26820</v>
      </c>
      <c r="E26" s="43"/>
      <c r="F26" s="80"/>
    </row>
    <row r="27" spans="1:6" x14ac:dyDescent="0.3">
      <c r="A27" s="2" t="s">
        <v>103</v>
      </c>
      <c r="B27" s="2" t="s">
        <v>187</v>
      </c>
      <c r="C27" s="26">
        <v>777</v>
      </c>
      <c r="D27" s="11">
        <v>757</v>
      </c>
      <c r="E27" s="43"/>
      <c r="F27" s="80"/>
    </row>
    <row r="28" spans="1:6" x14ac:dyDescent="0.3">
      <c r="A28" s="2" t="s">
        <v>104</v>
      </c>
      <c r="B28" s="2" t="s">
        <v>188</v>
      </c>
      <c r="C28" s="26">
        <v>37542</v>
      </c>
      <c r="D28" s="11">
        <v>38635</v>
      </c>
      <c r="E28" s="43"/>
      <c r="F28" s="80"/>
    </row>
    <row r="29" spans="1:6" x14ac:dyDescent="0.3">
      <c r="A29" s="2" t="s">
        <v>105</v>
      </c>
      <c r="B29" s="2" t="s">
        <v>247</v>
      </c>
      <c r="C29" s="26">
        <v>43336</v>
      </c>
      <c r="D29" s="11">
        <v>38249</v>
      </c>
      <c r="E29" s="43"/>
      <c r="F29" s="80"/>
    </row>
    <row r="30" spans="1:6" x14ac:dyDescent="0.3">
      <c r="A30" s="2" t="s">
        <v>106</v>
      </c>
      <c r="B30" s="2" t="s">
        <v>189</v>
      </c>
      <c r="C30" s="35">
        <v>2793</v>
      </c>
      <c r="D30" s="36">
        <v>3292</v>
      </c>
      <c r="E30" s="44"/>
      <c r="F30" s="80"/>
    </row>
    <row r="31" spans="1:6" x14ac:dyDescent="0.3">
      <c r="A31" s="1" t="s">
        <v>123</v>
      </c>
      <c r="B31" s="18" t="s">
        <v>140</v>
      </c>
      <c r="C31" s="26">
        <v>1729</v>
      </c>
      <c r="D31" s="11">
        <v>1636</v>
      </c>
      <c r="E31" s="43"/>
      <c r="F31" s="80"/>
    </row>
    <row r="32" spans="1:6" ht="16.2" thickBot="1" x14ac:dyDescent="0.35">
      <c r="A32" s="2" t="s">
        <v>148</v>
      </c>
      <c r="B32" s="1" t="s">
        <v>248</v>
      </c>
      <c r="C32" s="38">
        <v>13894</v>
      </c>
      <c r="D32" s="39">
        <v>14124</v>
      </c>
      <c r="E32" s="45"/>
      <c r="F32" s="81"/>
    </row>
    <row r="33" spans="1:6" ht="16.2" thickBot="1" x14ac:dyDescent="0.35">
      <c r="A33" s="37"/>
    </row>
    <row r="34" spans="1:6" s="12" customFormat="1" ht="16.2" thickBot="1" x14ac:dyDescent="0.35">
      <c r="B34" s="128"/>
      <c r="C34" s="110">
        <f>SUM(C5:C32)</f>
        <v>858176</v>
      </c>
      <c r="D34" s="14">
        <f>SUM(D5:D32)</f>
        <v>665719</v>
      </c>
      <c r="E34" s="129">
        <f>SUM(E5:E32)</f>
        <v>69500</v>
      </c>
      <c r="F34" s="47">
        <f>SUM(C34:E34)</f>
        <v>1593395</v>
      </c>
    </row>
    <row r="35" spans="1:6" x14ac:dyDescent="0.3">
      <c r="B35" s="32"/>
    </row>
    <row r="36" spans="1:6" x14ac:dyDescent="0.3">
      <c r="B36" s="32"/>
    </row>
  </sheetData>
  <dataValidations count="2">
    <dataValidation type="textLength" operator="lessThanOrEqual" allowBlank="1" showInputMessage="1" showErrorMessage="1" errorTitle="Presežena dolžina" error="Ta vrednost mora biti manjša ali enaka 500 znakov." promptTitle="Besedilo" prompt="Največja dovoljena dolžina: 500 znakov." sqref="B5:B30" xr:uid="{00000000-0002-0000-0200-000000000000}">
      <formula1>500</formula1>
    </dataValidation>
    <dataValidation allowBlank="1" showInputMessage="1" showErrorMessage="1" error=" " promptTitle="Iskanje" prompt="Ta zapis Merilno mesto mora že obstajati v programu Microsoft Dynamics CRM ali v tej izvorni datoteki." sqref="A5:A30" xr:uid="{00000000-0002-0000-0200-000001000000}"/>
  </dataValidations>
  <pageMargins left="0.9055118110236221" right="0.31496062992125984" top="0.74803149606299213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7"/>
  <sheetViews>
    <sheetView workbookViewId="0">
      <selection activeCell="B5" sqref="B5"/>
    </sheetView>
  </sheetViews>
  <sheetFormatPr defaultRowHeight="15.6" x14ac:dyDescent="0.3"/>
  <cols>
    <col min="1" max="1" width="13.09765625" style="1" bestFit="1" customWidth="1"/>
    <col min="2" max="2" width="39.09765625" style="1" bestFit="1" customWidth="1"/>
    <col min="3" max="16384" width="8.796875" style="1"/>
  </cols>
  <sheetData>
    <row r="1" spans="1:7" x14ac:dyDescent="0.3">
      <c r="B1" s="12" t="s">
        <v>199</v>
      </c>
    </row>
    <row r="2" spans="1:7" ht="16.2" thickBot="1" x14ac:dyDescent="0.35">
      <c r="D2" s="12" t="s">
        <v>147</v>
      </c>
      <c r="F2" s="82" t="s">
        <v>130</v>
      </c>
    </row>
    <row r="3" spans="1:7" x14ac:dyDescent="0.3">
      <c r="A3" s="70" t="s">
        <v>3</v>
      </c>
      <c r="B3" s="70" t="s">
        <v>76</v>
      </c>
      <c r="D3" s="83" t="s">
        <v>131</v>
      </c>
      <c r="E3" s="84" t="s">
        <v>132</v>
      </c>
      <c r="F3" s="84" t="s">
        <v>133</v>
      </c>
      <c r="G3" s="85" t="s">
        <v>134</v>
      </c>
    </row>
    <row r="4" spans="1:7" ht="16.2" thickBot="1" x14ac:dyDescent="0.35">
      <c r="A4" s="2" t="s">
        <v>107</v>
      </c>
      <c r="B4" s="2" t="s">
        <v>253</v>
      </c>
      <c r="D4" s="86">
        <v>90493</v>
      </c>
      <c r="E4" s="87">
        <v>50583</v>
      </c>
      <c r="F4" s="87"/>
      <c r="G4" s="88">
        <f>SUM(D4:F4)</f>
        <v>141076</v>
      </c>
    </row>
    <row r="5" spans="1:7" x14ac:dyDescent="0.3">
      <c r="A5" s="2"/>
      <c r="B5" s="2"/>
    </row>
    <row r="6" spans="1:7" x14ac:dyDescent="0.3">
      <c r="A6" s="2"/>
      <c r="B6" s="2"/>
    </row>
    <row r="7" spans="1:7" x14ac:dyDescent="0.3">
      <c r="A7" s="2"/>
      <c r="B7" s="2"/>
    </row>
    <row r="8" spans="1:7" x14ac:dyDescent="0.3">
      <c r="A8" s="2"/>
      <c r="B8" s="2"/>
    </row>
    <row r="9" spans="1:7" x14ac:dyDescent="0.3">
      <c r="A9" s="2"/>
      <c r="B9" s="2"/>
    </row>
    <row r="10" spans="1:7" x14ac:dyDescent="0.3">
      <c r="A10" s="2"/>
      <c r="B10" s="2"/>
    </row>
    <row r="11" spans="1:7" x14ac:dyDescent="0.3">
      <c r="A11" s="2"/>
      <c r="B11" s="2"/>
    </row>
    <row r="12" spans="1:7" x14ac:dyDescent="0.3">
      <c r="A12" s="2"/>
      <c r="B12" s="2"/>
    </row>
    <row r="13" spans="1:7" x14ac:dyDescent="0.3">
      <c r="A13" s="2"/>
      <c r="B13" s="2"/>
    </row>
    <row r="14" spans="1:7" x14ac:dyDescent="0.3">
      <c r="A14" s="2"/>
      <c r="B14" s="2"/>
    </row>
    <row r="15" spans="1:7" x14ac:dyDescent="0.3">
      <c r="A15" s="2"/>
      <c r="B15" s="2"/>
    </row>
    <row r="16" spans="1:7" x14ac:dyDescent="0.3">
      <c r="A16" s="2"/>
      <c r="B16" s="2"/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</sheetData>
  <dataValidations count="2">
    <dataValidation type="textLength" operator="lessThanOrEqual" allowBlank="1" showInputMessage="1" showErrorMessage="1" errorTitle="Presežena dolžina" error="Ta vrednost mora biti manjša ali enaka 500 znakov." promptTitle="Besedilo" prompt="Največja dovoljena dolžina: 500 znakov." sqref="B4:B27" xr:uid="{00000000-0002-0000-0300-000000000000}">
      <formula1>500</formula1>
    </dataValidation>
    <dataValidation allowBlank="1" showInputMessage="1" showErrorMessage="1" error=" " promptTitle="Iskanje" prompt="Ta zapis Merilno mesto mora že obstajati v programu Microsoft Dynamics CRM ali v tej izvorni datoteki." sqref="A4:A27" xr:uid="{00000000-0002-0000-0300-000001000000}"/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17"/>
  <sheetViews>
    <sheetView workbookViewId="0">
      <selection activeCell="F19" sqref="F19"/>
    </sheetView>
  </sheetViews>
  <sheetFormatPr defaultRowHeight="15.6" x14ac:dyDescent="0.3"/>
  <cols>
    <col min="1" max="1" width="13.3984375" style="1" customWidth="1"/>
    <col min="2" max="2" width="43.69921875" style="1" customWidth="1"/>
    <col min="3" max="3" width="9.59765625" style="1" customWidth="1"/>
    <col min="4" max="4" width="8.796875" style="1" customWidth="1"/>
    <col min="5" max="5" width="8.69921875" style="1" customWidth="1"/>
    <col min="6" max="6" width="9.3984375" style="1" customWidth="1"/>
    <col min="7" max="7" width="2.8984375" style="1" customWidth="1"/>
    <col min="8" max="16384" width="8.796875" style="1"/>
  </cols>
  <sheetData>
    <row r="2" spans="1:6" x14ac:dyDescent="0.3">
      <c r="B2" s="12" t="s">
        <v>144</v>
      </c>
      <c r="D2" s="12"/>
    </row>
    <row r="3" spans="1:6" ht="16.2" thickBot="1" x14ac:dyDescent="0.35">
      <c r="C3" s="116" t="s">
        <v>221</v>
      </c>
      <c r="D3" s="116"/>
      <c r="E3" s="116"/>
      <c r="F3" s="116"/>
    </row>
    <row r="4" spans="1:6" s="12" customFormat="1" ht="19.2" customHeight="1" thickBot="1" x14ac:dyDescent="0.35">
      <c r="A4" s="70" t="s">
        <v>3</v>
      </c>
      <c r="B4" s="70" t="s">
        <v>76</v>
      </c>
      <c r="C4" s="101" t="s">
        <v>131</v>
      </c>
      <c r="D4" s="102" t="s">
        <v>132</v>
      </c>
      <c r="E4" s="102" t="s">
        <v>133</v>
      </c>
      <c r="F4" s="103" t="s">
        <v>134</v>
      </c>
    </row>
    <row r="5" spans="1:6" x14ac:dyDescent="0.3">
      <c r="A5" s="23" t="s">
        <v>108</v>
      </c>
      <c r="B5" s="89" t="s">
        <v>195</v>
      </c>
      <c r="C5" s="98">
        <v>121176</v>
      </c>
      <c r="D5" s="99">
        <v>126309</v>
      </c>
      <c r="E5" s="99"/>
      <c r="F5" s="100">
        <f>C5+D5+E5</f>
        <v>247485</v>
      </c>
    </row>
    <row r="6" spans="1:6" x14ac:dyDescent="0.3">
      <c r="A6" s="23" t="s">
        <v>109</v>
      </c>
      <c r="B6" s="89" t="s">
        <v>213</v>
      </c>
      <c r="C6" s="92"/>
      <c r="D6" s="16"/>
      <c r="E6" s="16">
        <v>15421</v>
      </c>
      <c r="F6" s="93">
        <f t="shared" ref="F6:F12" si="0">C6+D6+E6</f>
        <v>15421</v>
      </c>
    </row>
    <row r="7" spans="1:6" x14ac:dyDescent="0.3">
      <c r="A7" s="23" t="s">
        <v>110</v>
      </c>
      <c r="B7" s="89" t="s">
        <v>196</v>
      </c>
      <c r="C7" s="92">
        <v>47604</v>
      </c>
      <c r="D7" s="16">
        <v>40573</v>
      </c>
      <c r="E7" s="16"/>
      <c r="F7" s="93">
        <f>C7+D7+E7</f>
        <v>88177</v>
      </c>
    </row>
    <row r="8" spans="1:6" x14ac:dyDescent="0.3">
      <c r="A8" s="71" t="s">
        <v>136</v>
      </c>
      <c r="B8" s="89" t="s">
        <v>214</v>
      </c>
      <c r="C8" s="92">
        <v>438</v>
      </c>
      <c r="D8" s="16">
        <v>694</v>
      </c>
      <c r="E8" s="16"/>
      <c r="F8" s="93">
        <f t="shared" si="0"/>
        <v>1132</v>
      </c>
    </row>
    <row r="9" spans="1:6" x14ac:dyDescent="0.3">
      <c r="A9" s="23" t="s">
        <v>190</v>
      </c>
      <c r="B9" s="90" t="s">
        <v>194</v>
      </c>
      <c r="C9" s="92">
        <v>2000</v>
      </c>
      <c r="D9" s="16">
        <v>2000</v>
      </c>
      <c r="E9" s="16"/>
      <c r="F9" s="93">
        <f t="shared" si="0"/>
        <v>4000</v>
      </c>
    </row>
    <row r="10" spans="1:6" x14ac:dyDescent="0.3">
      <c r="A10" s="71" t="s">
        <v>193</v>
      </c>
      <c r="B10" s="89" t="s">
        <v>249</v>
      </c>
      <c r="C10" s="92">
        <v>100</v>
      </c>
      <c r="D10" s="16">
        <v>100</v>
      </c>
      <c r="E10" s="16"/>
      <c r="F10" s="94">
        <f t="shared" si="0"/>
        <v>200</v>
      </c>
    </row>
    <row r="11" spans="1:6" x14ac:dyDescent="0.3">
      <c r="A11" s="71" t="s">
        <v>137</v>
      </c>
      <c r="B11" s="89" t="s">
        <v>197</v>
      </c>
      <c r="C11" s="92"/>
      <c r="D11" s="16"/>
      <c r="E11" s="16">
        <v>15275</v>
      </c>
      <c r="F11" s="93">
        <f t="shared" si="0"/>
        <v>15275</v>
      </c>
    </row>
    <row r="12" spans="1:6" x14ac:dyDescent="0.3">
      <c r="A12" s="71" t="s">
        <v>138</v>
      </c>
      <c r="B12" s="43" t="s">
        <v>215</v>
      </c>
      <c r="C12" s="26">
        <v>465</v>
      </c>
      <c r="D12" s="11">
        <v>708</v>
      </c>
      <c r="E12" s="11"/>
      <c r="F12" s="17">
        <f t="shared" si="0"/>
        <v>1173</v>
      </c>
    </row>
    <row r="13" spans="1:6" x14ac:dyDescent="0.3">
      <c r="A13" s="23" t="s">
        <v>145</v>
      </c>
      <c r="B13" s="91" t="s">
        <v>191</v>
      </c>
      <c r="C13" s="92">
        <v>1011</v>
      </c>
      <c r="D13" s="16">
        <v>835</v>
      </c>
      <c r="E13" s="11"/>
      <c r="F13" s="93">
        <f>C13+D13+E13</f>
        <v>1846</v>
      </c>
    </row>
    <row r="14" spans="1:6" ht="16.2" thickBot="1" x14ac:dyDescent="0.35">
      <c r="A14" s="23" t="s">
        <v>146</v>
      </c>
      <c r="B14" s="90" t="s">
        <v>192</v>
      </c>
      <c r="C14" s="95">
        <v>185</v>
      </c>
      <c r="D14" s="96">
        <v>242</v>
      </c>
      <c r="E14" s="39"/>
      <c r="F14" s="97">
        <f>C14+D14+E14</f>
        <v>427</v>
      </c>
    </row>
    <row r="15" spans="1:6" ht="16.2" thickBot="1" x14ac:dyDescent="0.35">
      <c r="A15" s="24"/>
      <c r="B15" s="18"/>
    </row>
    <row r="16" spans="1:6" ht="16.2" thickBot="1" x14ac:dyDescent="0.35">
      <c r="A16" s="25"/>
      <c r="C16" s="7">
        <f>SUM(C5:C14)</f>
        <v>172979</v>
      </c>
      <c r="D16" s="8">
        <f>SUM(D5:D14)</f>
        <v>171461</v>
      </c>
      <c r="E16" s="8">
        <f>SUM(E5:E14)</f>
        <v>30696</v>
      </c>
      <c r="F16" s="9">
        <f>SUM(F5:F14)</f>
        <v>375136</v>
      </c>
    </row>
    <row r="17" spans="1:6" x14ac:dyDescent="0.3">
      <c r="A17" s="25"/>
      <c r="F17" s="22"/>
    </row>
  </sheetData>
  <mergeCells count="1">
    <mergeCell ref="C3:F3"/>
  </mergeCells>
  <dataValidations count="2">
    <dataValidation type="textLength" operator="lessThanOrEqual" allowBlank="1" showInputMessage="1" showErrorMessage="1" errorTitle="Presežena dolžina" error="Ta vrednost mora biti manjša ali enaka 500 znakov." promptTitle="Besedilo" prompt="Največja dovoljena dolžina: 500 znakov." sqref="B5:B7" xr:uid="{00000000-0002-0000-0400-000000000000}">
      <formula1>500</formula1>
    </dataValidation>
    <dataValidation type="textLength" operator="lessThanOrEqual" showInputMessage="1" showErrorMessage="1" errorTitle="Presežena dolžina" error="Ta vrednost mora biti manjša ali enaka 500 znakov." promptTitle="Besedilo (zahtevano)" prompt="Največja dovoljena dolžina: 500 znakov." sqref="A5:A7" xr:uid="{00000000-0002-0000-0400-000001000000}">
      <formula1>500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9"/>
  <sheetViews>
    <sheetView workbookViewId="0">
      <selection activeCell="H13" sqref="H13"/>
    </sheetView>
  </sheetViews>
  <sheetFormatPr defaultRowHeight="15.6" x14ac:dyDescent="0.3"/>
  <cols>
    <col min="1" max="1" width="17.19921875" style="1" bestFit="1" customWidth="1"/>
    <col min="2" max="2" width="35.8984375" style="1" bestFit="1" customWidth="1"/>
    <col min="3" max="3" width="5" style="1" customWidth="1"/>
    <col min="4" max="4" width="10.59765625" style="1" customWidth="1"/>
    <col min="5" max="5" width="10.296875" style="1" customWidth="1"/>
    <col min="6" max="6" width="8.796875" style="1"/>
    <col min="7" max="7" width="10.5" style="1" customWidth="1"/>
    <col min="8" max="8" width="9.8984375" style="1" bestFit="1" customWidth="1"/>
    <col min="9" max="16384" width="8.796875" style="1"/>
  </cols>
  <sheetData>
    <row r="2" spans="1:8" x14ac:dyDescent="0.3">
      <c r="B2" s="12" t="s">
        <v>198</v>
      </c>
    </row>
    <row r="3" spans="1:8" ht="16.2" thickBot="1" x14ac:dyDescent="0.35">
      <c r="D3" s="12" t="s">
        <v>200</v>
      </c>
    </row>
    <row r="4" spans="1:8" ht="16.2" thickBot="1" x14ac:dyDescent="0.35">
      <c r="A4" s="70" t="s">
        <v>3</v>
      </c>
      <c r="B4" s="70" t="s">
        <v>76</v>
      </c>
      <c r="D4" s="101" t="s">
        <v>131</v>
      </c>
      <c r="E4" s="102" t="s">
        <v>132</v>
      </c>
      <c r="F4" s="102" t="s">
        <v>133</v>
      </c>
      <c r="G4" s="103" t="s">
        <v>134</v>
      </c>
    </row>
    <row r="5" spans="1:8" x14ac:dyDescent="0.3">
      <c r="A5" s="2" t="s">
        <v>111</v>
      </c>
      <c r="B5" s="2" t="s">
        <v>252</v>
      </c>
      <c r="D5" s="66">
        <v>197188</v>
      </c>
      <c r="E5" s="50">
        <v>104127</v>
      </c>
      <c r="F5" s="50"/>
      <c r="G5" s="67">
        <f>SUM(D5:F5)</f>
        <v>301315</v>
      </c>
    </row>
    <row r="6" spans="1:8" x14ac:dyDescent="0.3">
      <c r="A6" s="2" t="s">
        <v>112</v>
      </c>
      <c r="B6" s="2" t="s">
        <v>250</v>
      </c>
      <c r="D6" s="58">
        <v>7157</v>
      </c>
      <c r="E6" s="5">
        <v>2552</v>
      </c>
      <c r="F6" s="5"/>
      <c r="G6" s="59">
        <f>SUM(D6:F6)</f>
        <v>9709</v>
      </c>
    </row>
    <row r="7" spans="1:8" ht="16.2" thickBot="1" x14ac:dyDescent="0.35">
      <c r="A7" s="2" t="s">
        <v>113</v>
      </c>
      <c r="B7" s="2" t="s">
        <v>251</v>
      </c>
      <c r="D7" s="64">
        <v>8805</v>
      </c>
      <c r="E7" s="54">
        <v>2121</v>
      </c>
      <c r="F7" s="54"/>
      <c r="G7" s="65">
        <f>SUM(D7:F7)</f>
        <v>10926</v>
      </c>
    </row>
    <row r="8" spans="1:8" ht="16.2" thickBot="1" x14ac:dyDescent="0.35"/>
    <row r="9" spans="1:8" ht="16.2" thickBot="1" x14ac:dyDescent="0.35">
      <c r="D9" s="10">
        <f>SUM(D5:D7)</f>
        <v>213150</v>
      </c>
      <c r="E9" s="13">
        <f>SUM(E5:E7)</f>
        <v>108800</v>
      </c>
      <c r="F9" s="14"/>
      <c r="G9" s="15">
        <f>SUM(D9:F9)</f>
        <v>321950</v>
      </c>
      <c r="H9" s="20"/>
    </row>
  </sheetData>
  <dataValidations count="2">
    <dataValidation type="textLength" operator="lessThanOrEqual" showInputMessage="1" showErrorMessage="1" errorTitle="Presežena dolžina" error="Ta vrednost mora biti manjša ali enaka 500 znakov." promptTitle="Besedilo (zahtevano)" prompt="Največja dovoljena dolžina: 500 znakov." sqref="A5:A7" xr:uid="{00000000-0002-0000-0500-000000000000}">
      <formula1>500</formula1>
    </dataValidation>
    <dataValidation type="textLength" operator="lessThanOrEqual" allowBlank="1" showInputMessage="1" showErrorMessage="1" errorTitle="Presežena dolžina" error="Ta vrednost mora biti manjša ali enaka 500 znakov." promptTitle="Besedilo" prompt="Največja dovoljena dolžina: 500 znakov." sqref="B5:B7" xr:uid="{00000000-0002-0000-0500-000001000000}">
      <formula1>500</formula1>
    </dataValidation>
  </dataValidation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G5"/>
  <sheetViews>
    <sheetView workbookViewId="0">
      <selection activeCell="E14" sqref="E14"/>
    </sheetView>
  </sheetViews>
  <sheetFormatPr defaultRowHeight="15.6" x14ac:dyDescent="0.3"/>
  <cols>
    <col min="1" max="1" width="13.19921875" bestFit="1" customWidth="1"/>
    <col min="2" max="2" width="38.09765625" customWidth="1"/>
    <col min="3" max="3" width="6.09765625" customWidth="1"/>
  </cols>
  <sheetData>
    <row r="2" spans="1:7" x14ac:dyDescent="0.3">
      <c r="B2" s="12" t="s">
        <v>222</v>
      </c>
    </row>
    <row r="3" spans="1:7" s="1" customFormat="1" ht="16.2" thickBot="1" x14ac:dyDescent="0.35">
      <c r="D3" s="12" t="s">
        <v>200</v>
      </c>
      <c r="F3" s="104"/>
    </row>
    <row r="4" spans="1:7" x14ac:dyDescent="0.3">
      <c r="A4" s="70" t="s">
        <v>3</v>
      </c>
      <c r="B4" s="70" t="s">
        <v>76</v>
      </c>
      <c r="D4" s="83" t="s">
        <v>131</v>
      </c>
      <c r="E4" s="84" t="s">
        <v>132</v>
      </c>
      <c r="F4" s="84" t="s">
        <v>133</v>
      </c>
      <c r="G4" s="85" t="s">
        <v>134</v>
      </c>
    </row>
    <row r="5" spans="1:7" ht="16.2" thickBot="1" x14ac:dyDescent="0.35">
      <c r="A5" t="s">
        <v>115</v>
      </c>
      <c r="B5" t="s">
        <v>116</v>
      </c>
      <c r="D5" s="105">
        <v>785</v>
      </c>
      <c r="E5" s="106">
        <v>1536</v>
      </c>
      <c r="F5" s="106"/>
      <c r="G5" s="107">
        <f>SUM(D5:F5)</f>
        <v>2321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6EDB5-D131-4A67-8AC6-436689B03A5F}">
  <dimension ref="B3:H19"/>
  <sheetViews>
    <sheetView tabSelected="1" workbookViewId="0">
      <selection activeCell="F20" sqref="F20"/>
    </sheetView>
  </sheetViews>
  <sheetFormatPr defaultRowHeight="15.6" x14ac:dyDescent="0.3"/>
  <cols>
    <col min="1" max="1" width="8.796875" style="1"/>
    <col min="2" max="2" width="28.19921875" style="1" customWidth="1"/>
    <col min="3" max="4" width="9.8984375" style="1" bestFit="1" customWidth="1"/>
    <col min="5" max="5" width="8.796875" style="1"/>
    <col min="6" max="6" width="11.3984375" style="1" bestFit="1" customWidth="1"/>
    <col min="7" max="7" width="9.8984375" style="1" bestFit="1" customWidth="1"/>
    <col min="8" max="8" width="11.19921875" style="1" customWidth="1"/>
    <col min="9" max="10" width="8.796875" style="1"/>
    <col min="11" max="12" width="9.8984375" style="1" bestFit="1" customWidth="1"/>
    <col min="13" max="13" width="8.8984375" style="1" bestFit="1" customWidth="1"/>
    <col min="14" max="16384" width="8.796875" style="1"/>
  </cols>
  <sheetData>
    <row r="3" spans="2:6" x14ac:dyDescent="0.3">
      <c r="B3" s="12" t="s">
        <v>142</v>
      </c>
      <c r="C3" s="12" t="s">
        <v>147</v>
      </c>
    </row>
    <row r="4" spans="2:6" ht="16.2" thickBot="1" x14ac:dyDescent="0.35">
      <c r="C4" s="12"/>
    </row>
    <row r="5" spans="2:6" x14ac:dyDescent="0.3">
      <c r="C5" s="27" t="s">
        <v>131</v>
      </c>
      <c r="D5" s="111" t="s">
        <v>132</v>
      </c>
      <c r="E5" s="112" t="s">
        <v>133</v>
      </c>
      <c r="F5" s="4" t="s">
        <v>134</v>
      </c>
    </row>
    <row r="6" spans="2:6" ht="16.2" thickBot="1" x14ac:dyDescent="0.35">
      <c r="C6" s="29" t="s">
        <v>135</v>
      </c>
      <c r="D6" s="113" t="s">
        <v>135</v>
      </c>
      <c r="E6" s="114" t="s">
        <v>135</v>
      </c>
      <c r="F6" s="115" t="s">
        <v>135</v>
      </c>
    </row>
    <row r="7" spans="2:6" ht="16.2" thickBot="1" x14ac:dyDescent="0.35"/>
    <row r="8" spans="2:6" x14ac:dyDescent="0.3">
      <c r="B8" s="108" t="s">
        <v>216</v>
      </c>
      <c r="C8" s="109">
        <f>'OBČINA BLED'!F53</f>
        <v>195061</v>
      </c>
      <c r="D8" s="109">
        <f>'OBČINA BLED'!G53</f>
        <v>157910</v>
      </c>
      <c r="E8" s="109">
        <f>'OBČINA BLED'!H53</f>
        <v>17341</v>
      </c>
      <c r="F8" s="69">
        <f>SUM(C8:E8)</f>
        <v>370312</v>
      </c>
    </row>
    <row r="9" spans="2:6" x14ac:dyDescent="0.3">
      <c r="B9" s="26" t="s">
        <v>217</v>
      </c>
      <c r="C9" s="16">
        <f>'INFRASTRUKTURA BLED'!C34</f>
        <v>858176</v>
      </c>
      <c r="D9" s="16">
        <f>'INFRASTRUKTURA BLED'!D34</f>
        <v>665719</v>
      </c>
      <c r="E9" s="16">
        <f>'INFRASTRUKTURA BLED'!E34</f>
        <v>69500</v>
      </c>
      <c r="F9" s="93">
        <f t="shared" ref="F8:F13" si="0">SUM(C9:E9)</f>
        <v>1593395</v>
      </c>
    </row>
    <row r="10" spans="2:6" x14ac:dyDescent="0.3">
      <c r="B10" s="26" t="s">
        <v>218</v>
      </c>
      <c r="C10" s="16">
        <f>'VRTEC BLED'!D4</f>
        <v>90493</v>
      </c>
      <c r="D10" s="16">
        <f>'VRTEC BLED'!E4</f>
        <v>50583</v>
      </c>
      <c r="E10" s="16"/>
      <c r="F10" s="93">
        <f t="shared" si="0"/>
        <v>141076</v>
      </c>
    </row>
    <row r="11" spans="2:6" x14ac:dyDescent="0.3">
      <c r="B11" s="26" t="s">
        <v>219</v>
      </c>
      <c r="C11" s="16">
        <f>'MM ZAVOD ZA KULTURO BLED'!C16</f>
        <v>172979</v>
      </c>
      <c r="D11" s="16">
        <f>'MM ZAVOD ZA KULTURO BLED'!D16</f>
        <v>171461</v>
      </c>
      <c r="E11" s="16">
        <f>'MM ZAVOD ZA KULTURO BLED'!E16</f>
        <v>30696</v>
      </c>
      <c r="F11" s="93">
        <f t="shared" si="0"/>
        <v>375136</v>
      </c>
    </row>
    <row r="12" spans="2:6" x14ac:dyDescent="0.3">
      <c r="B12" s="26" t="s">
        <v>198</v>
      </c>
      <c r="C12" s="16">
        <f>'OŠ PROF.DR.JOSIPA PREMLJA BLED'!D9</f>
        <v>213150</v>
      </c>
      <c r="D12" s="16">
        <f>'OŠ PROF.DR.JOSIPA PREMLJA BLED'!E9</f>
        <v>108800</v>
      </c>
      <c r="E12" s="16"/>
      <c r="F12" s="93">
        <f t="shared" si="0"/>
        <v>321950</v>
      </c>
    </row>
    <row r="13" spans="2:6" ht="16.2" thickBot="1" x14ac:dyDescent="0.35">
      <c r="B13" s="38" t="s">
        <v>220</v>
      </c>
      <c r="C13" s="96">
        <f>'TURIZEM BLED'!D5</f>
        <v>785</v>
      </c>
      <c r="D13" s="96">
        <f>'TURIZEM BLED'!E5</f>
        <v>1536</v>
      </c>
      <c r="E13" s="96"/>
      <c r="F13" s="97">
        <f t="shared" si="0"/>
        <v>2321</v>
      </c>
    </row>
    <row r="14" spans="2:6" ht="16.2" thickBot="1" x14ac:dyDescent="0.35"/>
    <row r="15" spans="2:6" ht="16.2" thickBot="1" x14ac:dyDescent="0.35">
      <c r="B15" s="110" t="s">
        <v>134</v>
      </c>
      <c r="C15" s="7">
        <f>SUM(C8:C14)</f>
        <v>1530644</v>
      </c>
      <c r="D15" s="8">
        <f>SUM(D8:D14)</f>
        <v>1156009</v>
      </c>
      <c r="E15" s="8">
        <f>SUM(E8:E14)</f>
        <v>117537</v>
      </c>
      <c r="F15" s="9">
        <f>SUM(F8:F13)</f>
        <v>2804190</v>
      </c>
    </row>
    <row r="16" spans="2:6" x14ac:dyDescent="0.3">
      <c r="F16" s="22"/>
    </row>
    <row r="17" spans="6:8" x14ac:dyDescent="0.3">
      <c r="F17" s="19"/>
    </row>
    <row r="18" spans="6:8" x14ac:dyDescent="0.3">
      <c r="F18" s="19"/>
    </row>
    <row r="19" spans="6:8" x14ac:dyDescent="0.3">
      <c r="H19" s="19"/>
    </row>
  </sheetData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OBČINA BLED</vt:lpstr>
      <vt:lpstr>INFRASTRUKTURA BLED</vt:lpstr>
      <vt:lpstr>VRTEC BLED</vt:lpstr>
      <vt:lpstr>MM ZAVOD ZA KULTURO BLED</vt:lpstr>
      <vt:lpstr>OŠ PROF.DR.JOSIPA PREMLJA BLED</vt:lpstr>
      <vt:lpstr>TURIZEM BLED</vt:lpstr>
      <vt:lpstr>SKUPAJ</vt:lpstr>
      <vt:lpstr>Query_from_Microsoft_CRM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Tadeja Petrič</dc:creator>
  <cp:lastModifiedBy>Romana Starič</cp:lastModifiedBy>
  <cp:lastPrinted>2021-01-21T13:15:31Z</cp:lastPrinted>
  <dcterms:created xsi:type="dcterms:W3CDTF">2017-11-06T12:58:42Z</dcterms:created>
  <dcterms:modified xsi:type="dcterms:W3CDTF">2023-09-21T09:45:50Z</dcterms:modified>
</cp:coreProperties>
</file>